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922" firstSheet="10" activeTab="18"/>
  </bookViews>
  <sheets>
    <sheet name="Приложение 1" sheetId="1" r:id="rId1"/>
    <sheet name="Приложение 2" sheetId="2" r:id="rId2"/>
    <sheet name="Приложение 3" sheetId="6" r:id="rId3"/>
    <sheet name="Приложение 4" sheetId="7" r:id="rId4"/>
    <sheet name="Приложение 5" sheetId="8" r:id="rId5"/>
    <sheet name="Приложение 6" sheetId="9" r:id="rId6"/>
    <sheet name="Приложение 7" sheetId="10" r:id="rId7"/>
    <sheet name="Приложение 8" sheetId="11" r:id="rId8"/>
    <sheet name="Приложение9" sheetId="12" r:id="rId9"/>
    <sheet name="Приложение10" sheetId="13" r:id="rId10"/>
    <sheet name="Приложение 11" sheetId="14" r:id="rId11"/>
    <sheet name="Приложение 12" sheetId="15" r:id="rId12"/>
    <sheet name="Приложение13" sheetId="16" r:id="rId13"/>
    <sheet name="Приложение 14" sheetId="17" r:id="rId14"/>
    <sheet name="Приложение 15" sheetId="21" r:id="rId15"/>
    <sheet name="Приложени 16" sheetId="22" r:id="rId16"/>
    <sheet name="Приложение 17" sheetId="25" r:id="rId17"/>
    <sheet name="Приложение 18" sheetId="26" r:id="rId18"/>
    <sheet name="Приложение 19" sheetId="27" r:id="rId19"/>
  </sheets>
  <definedNames>
    <definedName name="OLE_LINK1" localSheetId="0">'Приложение 1'!$E$1</definedName>
  </definedNames>
  <calcPr calcId="145621"/>
</workbook>
</file>

<file path=xl/calcChain.xml><?xml version="1.0" encoding="utf-8"?>
<calcChain xmlns="http://schemas.openxmlformats.org/spreadsheetml/2006/main">
  <c r="F41" i="2" l="1"/>
  <c r="E41" i="2"/>
  <c r="E41" i="1"/>
  <c r="H163" i="12"/>
  <c r="G163" i="12"/>
  <c r="H160" i="12"/>
  <c r="G160" i="12"/>
  <c r="H156" i="12"/>
  <c r="G156" i="12"/>
  <c r="H153" i="12"/>
  <c r="G153" i="12"/>
  <c r="G152" i="12" s="1"/>
  <c r="H152" i="12"/>
  <c r="H148" i="12"/>
  <c r="G148" i="12"/>
  <c r="G143" i="12"/>
  <c r="H141" i="12"/>
  <c r="G141" i="12"/>
  <c r="H139" i="12"/>
  <c r="G139" i="12"/>
  <c r="H137" i="12"/>
  <c r="G137" i="12"/>
  <c r="H134" i="12"/>
  <c r="H133" i="12" s="1"/>
  <c r="H132" i="12" s="1"/>
  <c r="G134" i="12"/>
  <c r="G133" i="12" s="1"/>
  <c r="H128" i="12"/>
  <c r="G128" i="12"/>
  <c r="H123" i="12"/>
  <c r="H122" i="12" s="1"/>
  <c r="G123" i="12"/>
  <c r="H118" i="12"/>
  <c r="G118" i="12"/>
  <c r="H115" i="12"/>
  <c r="G115" i="12"/>
  <c r="H111" i="12"/>
  <c r="H110" i="12" s="1"/>
  <c r="G111" i="12"/>
  <c r="G110" i="12" s="1"/>
  <c r="H104" i="12"/>
  <c r="G104" i="12"/>
  <c r="H103" i="12"/>
  <c r="G103" i="12"/>
  <c r="H101" i="12"/>
  <c r="G101" i="12"/>
  <c r="H99" i="12"/>
  <c r="G99" i="12"/>
  <c r="H96" i="12"/>
  <c r="G96" i="12"/>
  <c r="H91" i="12"/>
  <c r="G91" i="12"/>
  <c r="H88" i="12"/>
  <c r="G88" i="12"/>
  <c r="H84" i="12"/>
  <c r="G84" i="12"/>
  <c r="H81" i="12"/>
  <c r="G81" i="12"/>
  <c r="G80" i="12" s="1"/>
  <c r="H80" i="12"/>
  <c r="H78" i="12"/>
  <c r="G78" i="12"/>
  <c r="H70" i="12"/>
  <c r="G70" i="12"/>
  <c r="H66" i="12"/>
  <c r="G66" i="12"/>
  <c r="H58" i="12"/>
  <c r="G58" i="12"/>
  <c r="H46" i="12"/>
  <c r="G46" i="12"/>
  <c r="H39" i="12"/>
  <c r="H38" i="12" s="1"/>
  <c r="G39" i="12"/>
  <c r="G38" i="12" s="1"/>
  <c r="H34" i="12"/>
  <c r="G34" i="12"/>
  <c r="H31" i="12"/>
  <c r="G31" i="12"/>
  <c r="H27" i="12"/>
  <c r="G27" i="12"/>
  <c r="H23" i="12"/>
  <c r="G23" i="12"/>
  <c r="H16" i="12"/>
  <c r="H15" i="12" s="1"/>
  <c r="H14" i="12" s="1"/>
  <c r="G16" i="12"/>
  <c r="G15" i="12" s="1"/>
  <c r="G14" i="12" s="1"/>
  <c r="G164" i="11"/>
  <c r="G161" i="11"/>
  <c r="G157" i="11"/>
  <c r="G154" i="11"/>
  <c r="G153" i="11"/>
  <c r="G149" i="11"/>
  <c r="G144" i="11"/>
  <c r="G142" i="11"/>
  <c r="G140" i="11"/>
  <c r="G138" i="11"/>
  <c r="G129" i="11"/>
  <c r="G124" i="11"/>
  <c r="G116" i="11"/>
  <c r="G112" i="11"/>
  <c r="G111" i="11"/>
  <c r="G105" i="11"/>
  <c r="G104" i="11" s="1"/>
  <c r="G102" i="11"/>
  <c r="G100" i="11"/>
  <c r="G97" i="11"/>
  <c r="G92" i="11"/>
  <c r="G89" i="11"/>
  <c r="G85" i="11"/>
  <c r="G82" i="11"/>
  <c r="G81" i="11" s="1"/>
  <c r="G79" i="11"/>
  <c r="G71" i="11"/>
  <c r="G67" i="11"/>
  <c r="G59" i="11"/>
  <c r="G47" i="11"/>
  <c r="G40" i="11"/>
  <c r="G39" i="11" s="1"/>
  <c r="G35" i="11"/>
  <c r="G32" i="11"/>
  <c r="G28" i="11"/>
  <c r="G24" i="11"/>
  <c r="G17" i="11"/>
  <c r="G16" i="11" s="1"/>
  <c r="G15" i="11" s="1"/>
  <c r="K164" i="27"/>
  <c r="J164" i="27"/>
  <c r="K161" i="27"/>
  <c r="J161" i="27"/>
  <c r="K157" i="27"/>
  <c r="J157" i="27"/>
  <c r="K154" i="27"/>
  <c r="K153" i="27" s="1"/>
  <c r="J154" i="27"/>
  <c r="J153" i="27"/>
  <c r="K149" i="27"/>
  <c r="J149" i="27"/>
  <c r="J144" i="27"/>
  <c r="K142" i="27"/>
  <c r="J142" i="27"/>
  <c r="K140" i="27"/>
  <c r="J140" i="27"/>
  <c r="K138" i="27"/>
  <c r="J138" i="27"/>
  <c r="K135" i="27"/>
  <c r="J135" i="27"/>
  <c r="J134" i="27" s="1"/>
  <c r="J133" i="27" s="1"/>
  <c r="K134" i="27"/>
  <c r="K129" i="27"/>
  <c r="J129" i="27"/>
  <c r="K124" i="27"/>
  <c r="K123" i="27" s="1"/>
  <c r="J124" i="27"/>
  <c r="J123" i="27"/>
  <c r="K119" i="27"/>
  <c r="J119" i="27"/>
  <c r="K116" i="27"/>
  <c r="J116" i="27"/>
  <c r="K112" i="27"/>
  <c r="K111" i="27" s="1"/>
  <c r="J112" i="27"/>
  <c r="J111" i="27"/>
  <c r="K105" i="27"/>
  <c r="K104" i="27" s="1"/>
  <c r="J105" i="27"/>
  <c r="J104" i="27"/>
  <c r="K102" i="27"/>
  <c r="J102" i="27"/>
  <c r="K100" i="27"/>
  <c r="J100" i="27"/>
  <c r="K97" i="27"/>
  <c r="J97" i="27"/>
  <c r="K92" i="27"/>
  <c r="J92" i="27"/>
  <c r="K89" i="27"/>
  <c r="J89" i="27"/>
  <c r="K85" i="27"/>
  <c r="J85" i="27"/>
  <c r="K82" i="27"/>
  <c r="K81" i="27" s="1"/>
  <c r="J82" i="27"/>
  <c r="J81" i="27"/>
  <c r="K79" i="27"/>
  <c r="J79" i="27"/>
  <c r="K71" i="27"/>
  <c r="J71" i="27"/>
  <c r="K67" i="27"/>
  <c r="J67" i="27"/>
  <c r="K59" i="27"/>
  <c r="J59" i="27"/>
  <c r="K47" i="27"/>
  <c r="J47" i="27"/>
  <c r="K40" i="27"/>
  <c r="K39" i="27" s="1"/>
  <c r="J40" i="27"/>
  <c r="J39" i="27" s="1"/>
  <c r="K35" i="27"/>
  <c r="J35" i="27"/>
  <c r="K32" i="27"/>
  <c r="J32" i="27"/>
  <c r="K28" i="27"/>
  <c r="J28" i="27"/>
  <c r="K24" i="27"/>
  <c r="J24" i="27"/>
  <c r="K17" i="27"/>
  <c r="K16" i="27" s="1"/>
  <c r="K15" i="27" s="1"/>
  <c r="J17" i="27"/>
  <c r="J16" i="27"/>
  <c r="J15" i="27" s="1"/>
  <c r="I164" i="27"/>
  <c r="I161" i="27"/>
  <c r="I157" i="27"/>
  <c r="I154" i="27"/>
  <c r="I153" i="27"/>
  <c r="I149" i="27"/>
  <c r="I144" i="27"/>
  <c r="I142" i="27"/>
  <c r="I140" i="27"/>
  <c r="I134" i="27" s="1"/>
  <c r="I133" i="27" s="1"/>
  <c r="I138" i="27"/>
  <c r="I129" i="27"/>
  <c r="I124" i="27"/>
  <c r="I123" i="27" s="1"/>
  <c r="I116" i="27"/>
  <c r="I112" i="27"/>
  <c r="I111" i="27"/>
  <c r="I105" i="27"/>
  <c r="I104" i="27" s="1"/>
  <c r="I102" i="27"/>
  <c r="I100" i="27"/>
  <c r="I97" i="27"/>
  <c r="I92" i="27"/>
  <c r="I89" i="27"/>
  <c r="I85" i="27"/>
  <c r="I82" i="27"/>
  <c r="I79" i="27"/>
  <c r="I71" i="27"/>
  <c r="I67" i="27"/>
  <c r="I59" i="27"/>
  <c r="I47" i="27"/>
  <c r="I40" i="27"/>
  <c r="I35" i="27"/>
  <c r="I32" i="27"/>
  <c r="I28" i="27"/>
  <c r="I24" i="27"/>
  <c r="I17" i="27"/>
  <c r="I16" i="27" s="1"/>
  <c r="I15" i="27" s="1"/>
  <c r="J71" i="14"/>
  <c r="J67" i="14"/>
  <c r="J59" i="14"/>
  <c r="J47" i="14"/>
  <c r="J24" i="14"/>
  <c r="J17" i="14"/>
  <c r="I17" i="14"/>
  <c r="I16" i="14" s="1"/>
  <c r="I82" i="14"/>
  <c r="I71" i="14"/>
  <c r="I67" i="14"/>
  <c r="I59" i="14"/>
  <c r="I47" i="14"/>
  <c r="I24" i="14"/>
  <c r="J16" i="14"/>
  <c r="J15" i="14" s="1"/>
  <c r="I28" i="14"/>
  <c r="J28" i="14"/>
  <c r="I32" i="14"/>
  <c r="J32" i="14"/>
  <c r="I35" i="14"/>
  <c r="J35" i="14"/>
  <c r="I40" i="14"/>
  <c r="I39" i="14" s="1"/>
  <c r="J40" i="14"/>
  <c r="J39" i="14" s="1"/>
  <c r="I79" i="14"/>
  <c r="J79" i="14"/>
  <c r="J82" i="14"/>
  <c r="I85" i="14"/>
  <c r="J85" i="14"/>
  <c r="I89" i="14"/>
  <c r="J89" i="14"/>
  <c r="I92" i="14"/>
  <c r="J92" i="14"/>
  <c r="I97" i="14"/>
  <c r="J97" i="14"/>
  <c r="I100" i="14"/>
  <c r="J100" i="14"/>
  <c r="I102" i="14"/>
  <c r="J102" i="14"/>
  <c r="I104" i="14"/>
  <c r="I105" i="14"/>
  <c r="J105" i="14"/>
  <c r="J104" i="14" s="1"/>
  <c r="I112" i="14"/>
  <c r="J112" i="14"/>
  <c r="I116" i="14"/>
  <c r="I111" i="14" s="1"/>
  <c r="J116" i="14"/>
  <c r="I119" i="14"/>
  <c r="J119" i="14"/>
  <c r="I124" i="14"/>
  <c r="I123" i="14" s="1"/>
  <c r="J124" i="14"/>
  <c r="I129" i="14"/>
  <c r="J129" i="14"/>
  <c r="I135" i="14"/>
  <c r="J135" i="14"/>
  <c r="I138" i="14"/>
  <c r="J138" i="14"/>
  <c r="I140" i="14"/>
  <c r="J140" i="14"/>
  <c r="I142" i="14"/>
  <c r="J142" i="14"/>
  <c r="I144" i="14"/>
  <c r="I134" i="14" s="1"/>
  <c r="I149" i="14"/>
  <c r="J149" i="14"/>
  <c r="I153" i="14"/>
  <c r="J153" i="14"/>
  <c r="I154" i="14"/>
  <c r="J154" i="14"/>
  <c r="I157" i="14"/>
  <c r="J157" i="14"/>
  <c r="I161" i="14"/>
  <c r="J161" i="14"/>
  <c r="I164" i="14"/>
  <c r="J164" i="14"/>
  <c r="E13" i="8"/>
  <c r="E13" i="7"/>
  <c r="E13" i="6"/>
  <c r="K14" i="27" l="1"/>
  <c r="G21" i="12"/>
  <c r="G22" i="12" s="1"/>
  <c r="G134" i="11"/>
  <c r="G133" i="11" s="1"/>
  <c r="H22" i="12"/>
  <c r="H21" i="12" s="1"/>
  <c r="H20" i="12" s="1"/>
  <c r="H13" i="12" s="1"/>
  <c r="H12" i="12" s="1"/>
  <c r="K23" i="27"/>
  <c r="K22" i="27" s="1"/>
  <c r="K21" i="27" s="1"/>
  <c r="G23" i="11"/>
  <c r="G22" i="11" s="1"/>
  <c r="G21" i="11" s="1"/>
  <c r="G14" i="11" s="1"/>
  <c r="G13" i="11" s="1"/>
  <c r="J134" i="14"/>
  <c r="J133" i="14" s="1"/>
  <c r="J123" i="14"/>
  <c r="J111" i="14"/>
  <c r="I23" i="27"/>
  <c r="I22" i="27" s="1"/>
  <c r="I21" i="27" s="1"/>
  <c r="I39" i="27"/>
  <c r="J22" i="27"/>
  <c r="J21" i="27" s="1"/>
  <c r="J14" i="27" s="1"/>
  <c r="J13" i="27" s="1"/>
  <c r="G123" i="11"/>
  <c r="G122" i="12"/>
  <c r="G132" i="12"/>
  <c r="I81" i="27"/>
  <c r="I14" i="27" s="1"/>
  <c r="I13" i="27" s="1"/>
  <c r="G20" i="12"/>
  <c r="G13" i="12" s="1"/>
  <c r="G12" i="12" s="1"/>
  <c r="J23" i="27"/>
  <c r="K133" i="27"/>
  <c r="K13" i="27" s="1"/>
  <c r="J81" i="14"/>
  <c r="I22" i="14"/>
  <c r="I23" i="14" s="1"/>
  <c r="I133" i="14"/>
  <c r="I81" i="14"/>
  <c r="J23" i="14"/>
  <c r="J22" i="14" s="1"/>
  <c r="J21" i="14" s="1"/>
  <c r="J14" i="14" s="1"/>
  <c r="I15" i="14"/>
  <c r="E17" i="2"/>
  <c r="F27" i="2"/>
  <c r="E27" i="2"/>
  <c r="F39" i="2"/>
  <c r="F34" i="2" s="1"/>
  <c r="F35" i="2"/>
  <c r="E35" i="2"/>
  <c r="E34" i="2" s="1"/>
  <c r="E29" i="2"/>
  <c r="F20" i="2"/>
  <c r="F17" i="2" s="1"/>
  <c r="F16" i="2" s="1"/>
  <c r="F15" i="2" s="1"/>
  <c r="E20" i="2"/>
  <c r="E16" i="2" l="1"/>
  <c r="E15" i="2" s="1"/>
  <c r="J13" i="14"/>
  <c r="I21" i="14"/>
  <c r="I14" i="14" s="1"/>
  <c r="I13" i="14" s="1"/>
  <c r="E25" i="1"/>
  <c r="E35" i="1"/>
  <c r="E34" i="1" s="1"/>
  <c r="E32" i="1"/>
  <c r="E27" i="1"/>
  <c r="E18" i="1"/>
  <c r="E15" i="1" s="1"/>
  <c r="E17" i="1" l="1"/>
  <c r="E16" i="1" s="1"/>
  <c r="I165" i="13" l="1"/>
  <c r="I162" i="13"/>
  <c r="I158" i="13"/>
  <c r="I155" i="13"/>
  <c r="I154" i="13"/>
  <c r="I150" i="13"/>
  <c r="I145" i="13"/>
  <c r="I143" i="13"/>
  <c r="I141" i="13"/>
  <c r="I139" i="13"/>
  <c r="I130" i="13"/>
  <c r="I125" i="13"/>
  <c r="I117" i="13"/>
  <c r="I112" i="13" s="1"/>
  <c r="I113" i="13"/>
  <c r="I106" i="13"/>
  <c r="I105" i="13" s="1"/>
  <c r="I103" i="13"/>
  <c r="I101" i="13"/>
  <c r="I98" i="13"/>
  <c r="I93" i="13"/>
  <c r="I90" i="13"/>
  <c r="I86" i="13"/>
  <c r="I83" i="13"/>
  <c r="I80" i="13"/>
  <c r="I72" i="13"/>
  <c r="I68" i="13"/>
  <c r="I60" i="13"/>
  <c r="I48" i="13"/>
  <c r="I41" i="13"/>
  <c r="I36" i="13"/>
  <c r="I33" i="13"/>
  <c r="I29" i="13"/>
  <c r="I25" i="13"/>
  <c r="I18" i="13"/>
  <c r="I17" i="13" s="1"/>
  <c r="I16" i="13" s="1"/>
  <c r="I124" i="13" l="1"/>
  <c r="I82" i="13"/>
  <c r="I135" i="13"/>
  <c r="I134" i="13" s="1"/>
  <c r="I40" i="13"/>
  <c r="I24" i="13"/>
  <c r="I23" i="13" s="1"/>
  <c r="I22" i="13" s="1"/>
  <c r="I15" i="13" l="1"/>
  <c r="I14" i="13" s="1"/>
</calcChain>
</file>

<file path=xl/sharedStrings.xml><?xml version="1.0" encoding="utf-8"?>
<sst xmlns="http://schemas.openxmlformats.org/spreadsheetml/2006/main" count="4447" uniqueCount="372">
  <si>
    <t>УФНС России по Забайкальскому краю</t>
  </si>
  <si>
    <t xml:space="preserve">Код классификации доходов бюджетов </t>
  </si>
  <si>
    <t>Главный администратор доходов бюджета</t>
  </si>
  <si>
    <t>Наименование кода классификации доходов бюджетов</t>
  </si>
  <si>
    <t>Вид и подвид доходов бюджета</t>
  </si>
  <si>
    <t>Сумма</t>
  </si>
  <si>
    <t>к Решению представительного</t>
  </si>
  <si>
    <t>от___________№__________</t>
  </si>
  <si>
    <t>Приложение № 2</t>
  </si>
  <si>
    <t>2026 год</t>
  </si>
  <si>
    <t>2027 год</t>
  </si>
  <si>
    <t>Приложение № 6</t>
  </si>
  <si>
    <r>
      <rPr>
        <sz val="12"/>
        <rFont val="Times New Roman"/>
        <family val="1"/>
      </rPr>
      <t xml:space="preserve">Код классификации расходов бюджетов </t>
    </r>
  </si>
  <si>
    <r>
      <rPr>
        <sz val="12"/>
        <rFont val="Times New Roman"/>
        <family val="1"/>
      </rPr>
      <t>Наименование межбюджетного трансферта</t>
    </r>
  </si>
  <si>
    <r>
      <rPr>
        <sz val="12"/>
        <rFont val="Times New Roman"/>
        <family val="1"/>
      </rPr>
      <t>Наименование муниципального образования</t>
    </r>
  </si>
  <si>
    <r>
      <rPr>
        <sz val="12"/>
        <rFont val="Times New Roman"/>
        <family val="1"/>
      </rPr>
      <t>Всего</t>
    </r>
  </si>
  <si>
    <t>Приложение № 7</t>
  </si>
  <si>
    <t>Приложение № 8</t>
  </si>
  <si>
    <t>Приложение № 9</t>
  </si>
  <si>
    <r>
      <rPr>
        <sz val="12"/>
        <rFont val="Times New Roman"/>
        <family val="1"/>
      </rPr>
      <t>Код классификации источников финансирования дефицита бюджета</t>
    </r>
  </si>
  <si>
    <r>
      <rPr>
        <sz val="12"/>
        <rFont val="Times New Roman"/>
        <family val="1"/>
      </rPr>
      <t>Наименование групп, подгрупп, статей, видов источников внутреннего финансирования дефицита бюджета</t>
    </r>
  </si>
  <si>
    <r>
      <rPr>
        <sz val="12"/>
        <rFont val="Times New Roman"/>
        <family val="1"/>
      </rPr>
      <t>Сумма</t>
    </r>
  </si>
  <si>
    <r>
      <rPr>
        <sz val="12"/>
        <rFont val="Times New Roman"/>
        <family val="1"/>
      </rPr>
      <t>Главный администратор источников финансирования дефицита бюджета</t>
    </r>
  </si>
  <si>
    <r>
      <rPr>
        <sz val="12"/>
        <rFont val="Times New Roman"/>
        <family val="1"/>
      </rPr>
      <t>Группы, подгруппы, статьи и вида источника финансирования дефицита бюджета</t>
    </r>
  </si>
  <si>
    <t>тыс.руб</t>
  </si>
  <si>
    <t>Приложение № 10</t>
  </si>
  <si>
    <r>
      <rPr>
        <sz val="12"/>
        <rFont val="Times New Roman"/>
        <family val="1"/>
      </rPr>
      <t>Главного администратора источников финансирования дефицита бюджета</t>
    </r>
  </si>
  <si>
    <t>Приложение № 11</t>
  </si>
  <si>
    <t>Приложение № 12</t>
  </si>
  <si>
    <t>Приложение № 13</t>
  </si>
  <si>
    <t>Приложение № 14</t>
  </si>
  <si>
    <t>Сумма на 2026 год</t>
  </si>
  <si>
    <r>
      <rPr>
        <sz val="12"/>
        <rFont val="Times New Roman"/>
        <family val="1"/>
      </rPr>
      <t>№
п/п</t>
    </r>
  </si>
  <si>
    <r>
      <rPr>
        <sz val="12"/>
        <rFont val="Times New Roman"/>
        <family val="1"/>
      </rPr>
      <t>Наименование муниципальной программы</t>
    </r>
  </si>
  <si>
    <r>
      <rPr>
        <sz val="12"/>
        <rFont val="Times New Roman"/>
        <family val="1"/>
      </rPr>
      <t>в том числе средства вышестоящих бюджетов</t>
    </r>
  </si>
  <si>
    <t xml:space="preserve">                                                                    тыс.руб</t>
  </si>
  <si>
    <t xml:space="preserve">                                                                тыс.руб</t>
  </si>
  <si>
    <t>Приложение № 15</t>
  </si>
  <si>
    <t>Приложение № 16</t>
  </si>
  <si>
    <t>Приложение № 17</t>
  </si>
  <si>
    <t xml:space="preserve">                                                                   </t>
  </si>
  <si>
    <t>Приложение № 21</t>
  </si>
  <si>
    <r>
      <rPr>
        <sz val="12"/>
        <rFont val="Times New Roman"/>
        <family val="1"/>
      </rPr>
      <t>Код классификации расходов бюджетов</t>
    </r>
  </si>
  <si>
    <r>
      <rPr>
        <sz val="12"/>
        <rFont val="Times New Roman"/>
        <family val="1"/>
      </rPr>
      <t>Наименование субсидии</t>
    </r>
  </si>
  <si>
    <t xml:space="preserve">                                                                                             тыс.руб</t>
  </si>
  <si>
    <t xml:space="preserve">                               тыс.руб                                     </t>
  </si>
  <si>
    <r>
      <rPr>
        <sz val="12"/>
        <rFont val="Times New Roman"/>
        <family val="1"/>
      </rPr>
      <t>Наименование публичного нормативного обязательства</t>
    </r>
  </si>
  <si>
    <t xml:space="preserve">                                                                                            </t>
  </si>
  <si>
    <t>Приложение № 22</t>
  </si>
  <si>
    <t>Приложение № 24</t>
  </si>
  <si>
    <r>
      <rPr>
        <sz val="14"/>
        <rFont val="Times New Roman"/>
        <family val="1"/>
      </rPr>
      <t>№ п/п</t>
    </r>
  </si>
  <si>
    <r>
      <rPr>
        <sz val="14"/>
        <rFont val="Times New Roman"/>
        <family val="1"/>
      </rPr>
      <t>Виды долговых обязательств</t>
    </r>
  </si>
  <si>
    <r>
      <rPr>
        <sz val="14"/>
        <rFont val="Times New Roman"/>
        <family val="1"/>
      </rPr>
      <t>Объем привлечения средств в бюджет</t>
    </r>
  </si>
  <si>
    <r>
      <rPr>
        <sz val="14"/>
        <rFont val="Times New Roman"/>
        <family val="1"/>
      </rPr>
      <t>Объем погашения долговых обязательств</t>
    </r>
  </si>
  <si>
    <r>
      <rPr>
        <sz val="14"/>
        <rFont val="Times New Roman"/>
        <family val="1"/>
      </rPr>
      <t>Предельные сроки погашения долговых обязательств</t>
    </r>
  </si>
  <si>
    <t xml:space="preserve">     тыс.руб </t>
  </si>
  <si>
    <t xml:space="preserve">                                                                </t>
  </si>
  <si>
    <t>Предельные сроки погашения долговых обязательств</t>
  </si>
  <si>
    <r>
      <rPr>
        <sz val="12"/>
        <rFont val="Times New Roman"/>
        <family val="1"/>
      </rPr>
      <t>№ п/п</t>
    </r>
  </si>
  <si>
    <r>
      <rPr>
        <sz val="12"/>
        <rFont val="Times New Roman"/>
        <family val="1"/>
      </rPr>
      <t>Виды долговых обязательств</t>
    </r>
  </si>
  <si>
    <r>
      <rPr>
        <sz val="12"/>
        <rFont val="Times New Roman"/>
        <family val="1"/>
      </rPr>
      <t>Объем привлечения средств в бюджет</t>
    </r>
  </si>
  <si>
    <r>
      <rPr>
        <sz val="12"/>
        <rFont val="Times New Roman"/>
        <family val="1"/>
      </rPr>
      <t>Объем погашения долговых обязательств</t>
    </r>
  </si>
  <si>
    <r>
      <rPr>
        <sz val="12"/>
        <rFont val="Times New Roman"/>
        <family val="1"/>
      </rPr>
      <t>Предельные сроки погашения долговых обязательств</t>
    </r>
  </si>
  <si>
    <t>на 2026 год</t>
  </si>
  <si>
    <t>на 2027 год</t>
  </si>
  <si>
    <t xml:space="preserve">  тыс.руб</t>
  </si>
  <si>
    <t xml:space="preserve">                              тыс.руб</t>
  </si>
  <si>
    <t xml:space="preserve">                                                тыс.руб</t>
  </si>
  <si>
    <t xml:space="preserve">                                 тыс.руб</t>
  </si>
  <si>
    <t>Сумма на 2027 год</t>
  </si>
  <si>
    <t xml:space="preserve">                                тыс.руб                                   </t>
  </si>
  <si>
    <t xml:space="preserve">                                                   тыс.руб</t>
  </si>
  <si>
    <t xml:space="preserve">                                               тыс.рублей</t>
  </si>
  <si>
    <t>Приложение № 1</t>
  </si>
  <si>
    <t>Наименование</t>
  </si>
  <si>
    <t>Р3</t>
  </si>
  <si>
    <t>ПР</t>
  </si>
  <si>
    <t>ЦСР</t>
  </si>
  <si>
    <t>Эк Ст</t>
  </si>
  <si>
    <t>ИТОГО РАСХОДОВ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</si>
  <si>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</si>
  <si>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</si>
  <si>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</si>
  <si>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</si>
  <si>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</si>
  <si>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</si>
  <si>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</si>
  <si>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>Глава муниципального образования</t>
  </si>
  <si>
    <t>0000020300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</si>
  <si>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</si>
  <si>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210</t>
  </si>
  <si>
    <t>Заработная плата</t>
  </si>
  <si>
    <t>121</t>
  </si>
  <si>
    <t>211</t>
  </si>
  <si>
    <t>122</t>
  </si>
  <si>
    <t>212</t>
  </si>
  <si>
    <t>Начисления на выплаты по оплате труда</t>
  </si>
  <si>
    <t>129</t>
  </si>
  <si>
    <t>213</t>
  </si>
  <si>
    <t>Транспортные расходы</t>
  </si>
  <si>
    <t>222</t>
  </si>
  <si>
    <t>802</t>
  </si>
  <si>
    <t>852</t>
  </si>
  <si>
    <t>290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</si>
  <si>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</si>
  <si>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</si>
  <si>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Центральный аппарат</t>
  </si>
  <si>
    <t>0000020400</t>
  </si>
  <si>
    <t>РАСХОДЫ</t>
  </si>
  <si>
    <t>200</t>
  </si>
  <si>
    <t>Прочие выплаты</t>
  </si>
  <si>
    <t>Услуги связи</t>
  </si>
  <si>
    <t>242</t>
  </si>
  <si>
    <t>221</t>
  </si>
  <si>
    <t>в том числе интернет</t>
  </si>
  <si>
    <t>- телефон</t>
  </si>
  <si>
    <t>- почтовые расходы</t>
  </si>
  <si>
    <t>244</t>
  </si>
  <si>
    <t xml:space="preserve">Транспортные услуги </t>
  </si>
  <si>
    <t>-Проезд при командировке</t>
  </si>
  <si>
    <t>Услуги по содержанию имущества</t>
  </si>
  <si>
    <t>225</t>
  </si>
  <si>
    <t xml:space="preserve"> - заправка катриджа </t>
  </si>
  <si>
    <t>услуги по содержанию имушества</t>
  </si>
  <si>
    <t>-ремонт системы отопления здания администрации</t>
  </si>
  <si>
    <t>Прочие работы, услуги</t>
  </si>
  <si>
    <t>226</t>
  </si>
  <si>
    <t>- программное обеспечение</t>
  </si>
  <si>
    <t>- 1С</t>
  </si>
  <si>
    <t>- СБИС</t>
  </si>
  <si>
    <t>-сопровожд. Програм. Ср-в</t>
  </si>
  <si>
    <t>прочие расходы</t>
  </si>
  <si>
    <t xml:space="preserve">   - оплата по договорам за расколку, распиловку дров</t>
  </si>
  <si>
    <t>- услуги редакции</t>
  </si>
  <si>
    <t>- тех. Обслуживание, ремонт</t>
  </si>
  <si>
    <t>- автострахование</t>
  </si>
  <si>
    <t>- охрана</t>
  </si>
  <si>
    <t>прохождение мед.комиссии</t>
  </si>
  <si>
    <t xml:space="preserve"> - проживание</t>
  </si>
  <si>
    <t xml:space="preserve"> - </t>
  </si>
  <si>
    <t xml:space="preserve"> - проведение аттестации рабочего места</t>
  </si>
  <si>
    <t xml:space="preserve">- курсы повышения </t>
  </si>
  <si>
    <t>…</t>
  </si>
  <si>
    <t>Иные бюджетные ассигнования</t>
  </si>
  <si>
    <t>-проведение мероприятий</t>
  </si>
  <si>
    <t>- Земельный налог, налог на имущество</t>
  </si>
  <si>
    <t>851</t>
  </si>
  <si>
    <t>-Транспортный налог</t>
  </si>
  <si>
    <t>-Госпошлина</t>
  </si>
  <si>
    <t xml:space="preserve">-иные налоги </t>
  </si>
  <si>
    <t>-штрафы, пени</t>
  </si>
  <si>
    <t>853</t>
  </si>
  <si>
    <t>Увеличение стоимости основных средств</t>
  </si>
  <si>
    <t>310</t>
  </si>
  <si>
    <t>- мебель</t>
  </si>
  <si>
    <t>Увеличение стоимости материальных запасов</t>
  </si>
  <si>
    <t>340</t>
  </si>
  <si>
    <t xml:space="preserve"> - дрова </t>
  </si>
  <si>
    <t>223</t>
  </si>
  <si>
    <t xml:space="preserve"> - канцелярские расходы</t>
  </si>
  <si>
    <t>346</t>
  </si>
  <si>
    <t xml:space="preserve"> - приобретение материалов для ремонта</t>
  </si>
  <si>
    <t>- гсм</t>
  </si>
  <si>
    <t>343</t>
  </si>
  <si>
    <t>- з/части</t>
  </si>
  <si>
    <t>- хоз.нужды</t>
  </si>
  <si>
    <t>Административная комиссия</t>
  </si>
  <si>
    <t>0000079207</t>
  </si>
  <si>
    <t>Резервные фонды</t>
  </si>
  <si>
    <t>11</t>
  </si>
  <si>
    <t>Резервные фонды местных администраций</t>
  </si>
  <si>
    <t>0000007005</t>
  </si>
  <si>
    <t>870</t>
  </si>
  <si>
    <t>349</t>
  </si>
  <si>
    <t>Другие общегосударственные вопросы</t>
  </si>
  <si>
    <t>13</t>
  </si>
  <si>
    <t>Расходы на выплаты техническому персоналу в целях обеспечения выполнения функций органами местного самоуправления, казенными учреждениями</t>
  </si>
  <si>
    <t>0000092300</t>
  </si>
  <si>
    <t xml:space="preserve">Заработная плата </t>
  </si>
  <si>
    <t>111</t>
  </si>
  <si>
    <t>119</t>
  </si>
  <si>
    <t>112</t>
  </si>
  <si>
    <t>Коммунальные услуги</t>
  </si>
  <si>
    <t xml:space="preserve"> - электроэнергия</t>
  </si>
  <si>
    <t>247</t>
  </si>
  <si>
    <t>-ТКО Олерон+</t>
  </si>
  <si>
    <t>-Ремонт здания администрации</t>
  </si>
  <si>
    <t>Прочие работы и услуги</t>
  </si>
  <si>
    <t>-Оплата по договорам ГПХ()</t>
  </si>
  <si>
    <t>-кадастровые работы</t>
  </si>
  <si>
    <t>-Членские взносы</t>
  </si>
  <si>
    <t>-Прочие расходы</t>
  </si>
  <si>
    <t>-Исполнительный сбор (постановка на кадастровый учет)</t>
  </si>
  <si>
    <t>292</t>
  </si>
  <si>
    <t xml:space="preserve"> Организация обустройства мест для массового отдыха жителей </t>
  </si>
  <si>
    <t>- уборка мусора</t>
  </si>
  <si>
    <t>НАЦИОНАЛЬНАЯ ОБОРОНА</t>
  </si>
  <si>
    <t>0000000</t>
  </si>
  <si>
    <t>Оплата труда и начисления на выплаты по оплате труда</t>
  </si>
  <si>
    <t>03</t>
  </si>
  <si>
    <t>0000051180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</si>
  <si>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</si>
  <si>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в границах поселений</t>
  </si>
  <si>
    <t>09</t>
  </si>
  <si>
    <t>0000042163</t>
  </si>
  <si>
    <t>-гсм</t>
  </si>
  <si>
    <t>Обеспечение пожарной безопасности</t>
  </si>
  <si>
    <t>10</t>
  </si>
  <si>
    <t>0000024799</t>
  </si>
  <si>
    <t>- обновление минполос</t>
  </si>
  <si>
    <t>ДОРОЖНЫЙ ФОНД</t>
  </si>
  <si>
    <t>0000044315</t>
  </si>
  <si>
    <t>-оплата по договорам</t>
  </si>
  <si>
    <t>ЖИЛИЩНО-КОММУНАЛЬНОЕ ХОЗЯЙСТВО</t>
  </si>
  <si>
    <t>05</t>
  </si>
  <si>
    <t>Жилищное хозяйство</t>
  </si>
  <si>
    <t>0000035005</t>
  </si>
  <si>
    <t>Благоустройство</t>
  </si>
  <si>
    <t>Уличное освещение</t>
  </si>
  <si>
    <t>0000060001</t>
  </si>
  <si>
    <t>Социальное обеспечение и иные выплаты населению</t>
  </si>
  <si>
    <t>Пенсионное обеспечение</t>
  </si>
  <si>
    <t>0000049101</t>
  </si>
  <si>
    <t>321</t>
  </si>
  <si>
    <t>Программа Обеспечение жильем молодых семей</t>
  </si>
  <si>
    <t>0000079529</t>
  </si>
  <si>
    <t>322</t>
  </si>
  <si>
    <t>262</t>
  </si>
  <si>
    <t>"Доступная среда"</t>
  </si>
  <si>
    <t>06</t>
  </si>
  <si>
    <t>0000050270</t>
  </si>
  <si>
    <t>Перечисление другим бюджетам</t>
  </si>
  <si>
    <t>14</t>
  </si>
  <si>
    <t>0000042160</t>
  </si>
  <si>
    <t>540</t>
  </si>
  <si>
    <t>251</t>
  </si>
  <si>
    <t>- контрольный орган</t>
  </si>
  <si>
    <t>Итого расходов</t>
  </si>
  <si>
    <t>Очередной год         2025</t>
  </si>
  <si>
    <t>1 год планового периода 2026</t>
  </si>
  <si>
    <t>2 год планового периода 2027</t>
  </si>
  <si>
    <t>органа городского поселения "Могзонское"</t>
  </si>
  <si>
    <t xml:space="preserve">Объем поступлений доходов в бюджет городского поселения "Могзонское" по кодам классификации доходов бюджетов 
на 2025 год
</t>
  </si>
  <si>
    <t xml:space="preserve">Объем поступлений доходов в бюджет городского поселения "Могзонское" по кодам классификации доходов бюджетов 
на плановый период 2026 и 2027 годов
</t>
  </si>
  <si>
    <t xml:space="preserve">Объем и распределение межбюджетных трансфертов, 
предоставляемых  из бюджета муниципальнога района Хилокский район    бюджетам городского поселения "Могзонское" на 2025 год  </t>
  </si>
  <si>
    <t xml:space="preserve">Объем и распределение межбюджетных трансфертов, 
предоставляемых  из бюджета муниципальнога района Хилокский район    бюджетам городского поселения "Могзонское" на 2026 год  </t>
  </si>
  <si>
    <t xml:space="preserve">Объем и распределение межбюджетных трансфертов, 
предоставляемых  из бюджета муниципальнога района Хилокский район    бюджетам городского поселения "Могзонское" на 2027 год  </t>
  </si>
  <si>
    <t>Источники финансирования дефицита бюджета муниципальнога района Хилокский район , перечень статей и видов источников финансирования дефицита бюджета городского поселения "Могзонское" на 2025 год</t>
  </si>
  <si>
    <t xml:space="preserve">Источники финансирования дефицита бюджета муниципальнога района Хилокский район , перечень статей и видов источников финансирования дефицита бюджета городского поселения "Могзонское"на плановый период 
                                  2026 и 2027 годов
</t>
  </si>
  <si>
    <t xml:space="preserve">Объем и распределение бюджетных ассигнований бюджета муниципальнога района Хилокский район бюджетам  городского поселения "Могзонское" на 2025 год 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и (или)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
</t>
  </si>
  <si>
    <t xml:space="preserve">Объем и распределение бюджетных ассигнований бюджета муниципальнога района Хилокский район  бюджетам городского поселения "Могзонское" на 2025 год 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и (или)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2026 и 2027 годов
</t>
  </si>
  <si>
    <t>Ведомственная структура расходов бюджета городского поселения "Могзонское" на 2025 год</t>
  </si>
  <si>
    <t>Ведомственная структура расходов бюджета городского поселения "Могзонское"  на плановый период   2026 и 2027 годов</t>
  </si>
  <si>
    <t xml:space="preserve">Перечень муниципальных программ муниципальнога района Хилокский район, финансовое обеспечение которых предусмотрено расходной частью бюджета городского поселения "Могзонское"
на 2025 год 
</t>
  </si>
  <si>
    <t xml:space="preserve">Перечень муниципальных программ муниципальнога района Хилокский район, финансовое обеспечение которых предусмотрено расходной частью бюджета городского поселения "Могзонское"
на 2026 год 
</t>
  </si>
  <si>
    <t xml:space="preserve">Перечень муниципальных программ муниципальнога района Хилокский район, финансовое обеспечение которых предусмотрено расходной частью бюджета городского поселения "Могзонское"
на 2027 год 
</t>
  </si>
  <si>
    <t>Объем и распределение бюджетных ассигнований бюджета муниципальнога района Хилокский район , направляемых на исполнение публичных нормативных обязательств на 2025 год городского поселения "Могзонское"</t>
  </si>
  <si>
    <t>Объем и распределение бюджетных ассигнований бюджета муниципальнога района Хилокский район , направляемых на исполнение публичных нормативных обязательств на плановый период   2026 и 2027 годов городского поселения "Могзонское"</t>
  </si>
  <si>
    <t xml:space="preserve">Программа муниципальных внутренних заимствований
       муниципальнога района Хилокский район 
на 2025 год городского поселения "Могзонское"
</t>
  </si>
  <si>
    <t xml:space="preserve">Программа муниципальных внутренних заимствований
       муниципальнога района Хилокский район  на плановый период   2026 и 2027 годов городского поселения "Могзонское"
</t>
  </si>
  <si>
    <t xml:space="preserve">Бюджетная роспись
       муниципальнога района Хилокский район  городского поселения "Могзонское" на 2025 год плановый период   2026 и 2027 годов. 
</t>
  </si>
  <si>
    <t>КУЛЬТУРА</t>
  </si>
  <si>
    <t>08</t>
  </si>
  <si>
    <t>Дворцы и дома культуры, другие учреждения культуры и средств массовой информации</t>
  </si>
  <si>
    <t>0000044099</t>
  </si>
  <si>
    <t>611</t>
  </si>
  <si>
    <t>241</t>
  </si>
  <si>
    <t>Расходы на выплаты персоналу в целях обеспечения выполнения функций органами местного самоуправления, бюджетными учреждениями</t>
  </si>
  <si>
    <t>- интернет</t>
  </si>
  <si>
    <t>-Транспортные услуги</t>
  </si>
  <si>
    <t xml:space="preserve"> - электроэнергия ,теплоэнергия,вывоз ТКО.</t>
  </si>
  <si>
    <t>- оплата по договорам (распилка, расколка дров)</t>
  </si>
  <si>
    <t>-аттестация рабочих мест</t>
  </si>
  <si>
    <t>капитальный ремонт здания</t>
  </si>
  <si>
    <t>Прочие расходы</t>
  </si>
  <si>
    <t xml:space="preserve"> - проведение мероприятий</t>
  </si>
  <si>
    <t>- налог на имущество</t>
  </si>
  <si>
    <t>-пени, штрафы</t>
  </si>
  <si>
    <t>Библиотеки</t>
  </si>
  <si>
    <t>0000044299</t>
  </si>
  <si>
    <t>263</t>
  </si>
  <si>
    <t>0000052160</t>
  </si>
  <si>
    <t>Обслуживание муниципального долга</t>
  </si>
  <si>
    <t>000006065</t>
  </si>
  <si>
    <t>Обслуживание внутреннего долга (проценты по кредиту)</t>
  </si>
  <si>
    <t>730</t>
  </si>
  <si>
    <t>231</t>
  </si>
  <si>
    <t>100</t>
  </si>
  <si>
    <t>120</t>
  </si>
  <si>
    <t>Доходы бюджета - всего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</si>
  <si>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</si>
  <si>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</si>
  <si>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НАЛОГИ НА ИМУЩЕСТВО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</si>
  <si>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</si>
  <si>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</si>
  <si>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</si>
  <si>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</si>
  <si>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</si>
  <si>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</si>
  <si>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</si>
  <si>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</si>
  <si>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</si>
  <si>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</si>
  <si>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</si>
  <si>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продажи земельных учаастков, государственная собствееность на которые не разраничена и которые расположены в границах городских поселений</t>
  </si>
  <si>
    <t>НАЛОГИ НА ТОВАРЫ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</si>
  <si>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</si>
  <si>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</si>
  <si>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</si>
  <si>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</si>
  <si>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-Антивирус</t>
  </si>
  <si>
    <t>- Асгор</t>
  </si>
  <si>
    <t>-Вир</t>
  </si>
  <si>
    <t>Канцелярия</t>
  </si>
  <si>
    <t>-вода</t>
  </si>
  <si>
    <t xml:space="preserve">-Исследование B97воды </t>
  </si>
  <si>
    <t>-Однократная покупка</t>
  </si>
  <si>
    <t xml:space="preserve"> - приобретение камер видеонабюл.)</t>
  </si>
  <si>
    <t>Софин . Детская площадка</t>
  </si>
  <si>
    <t>Приобретение Гсм</t>
  </si>
  <si>
    <t>0000035002</t>
  </si>
  <si>
    <t>Обслуживание водокачек ГПХ</t>
  </si>
  <si>
    <t>Строительство модульной котельной.</t>
  </si>
  <si>
    <t>Ремонт водокачек</t>
  </si>
  <si>
    <t>Подготовка к ОЗП</t>
  </si>
  <si>
    <t>521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</si>
  <si>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</si>
  <si>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</si>
  <si>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>2 02 35118 13 0000 150</t>
  </si>
  <si>
    <t>Субвенции бюджетам городских поселений на осуществление первичного воинского учета</t>
  </si>
  <si>
    <t xml:space="preserve">Субвенции бюджетам городских поселений на выполнение передаваемых полномочий </t>
  </si>
  <si>
    <t>2 02 30024 13 0000 150</t>
  </si>
  <si>
    <t>Источники внутреннего финансирования дефицита бюджета, всего в том числе: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</si>
  <si>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</si>
  <si>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</si>
  <si>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</si>
  <si>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</si>
  <si>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</si>
  <si>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</si>
  <si>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</si>
  <si>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</si>
  <si>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</si>
  <si>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</si>
  <si>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</si>
  <si>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</si>
  <si>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</si>
  <si>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</si>
  <si>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</si>
  <si>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</si>
  <si>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01 05 02 01 13 0000 610</t>
  </si>
  <si>
    <t>Уменьшение прочих остатковденежных  средств бюджетов городских поселений</t>
  </si>
  <si>
    <t>80210010000049101263</t>
  </si>
  <si>
    <t>Проценты по кредиту</t>
  </si>
  <si>
    <t>127,2</t>
  </si>
  <si>
    <t>Формирование городской среды</t>
  </si>
  <si>
    <t>Формировавние городской среды</t>
  </si>
  <si>
    <t xml:space="preserve"> - электроэнергия ,теплоэнергия,ТКО</t>
  </si>
  <si>
    <t>- телефон(Ростелеком,ТТК,Эртелеком)</t>
  </si>
  <si>
    <t xml:space="preserve"> - приобр. камер видеонабюл орг тех.)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</si>
  <si>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</si>
  <si>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</si>
  <si>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НАЛОГОВЫЕ</t>
  </si>
  <si>
    <t xml:space="preserve"> НАЛОГОВЫЕ И НЕНАЛОГОВЫЕ ДОХОДЫ</t>
  </si>
  <si>
    <t>11000000000000000</t>
  </si>
  <si>
    <t>НЕНАЛОГОВЫЕ ДОХОДЫ</t>
  </si>
  <si>
    <t>Сумма 2026</t>
  </si>
  <si>
    <t>Сумма 2027</t>
  </si>
  <si>
    <t>Иные межбюджетные трансферты</t>
  </si>
  <si>
    <t>2 02 40000 00 0000 150</t>
  </si>
  <si>
    <t xml:space="preserve">30.11.2026 г.
30.11.2027 г.
</t>
  </si>
  <si>
    <t xml:space="preserve"> - приобретение оргтехники.)</t>
  </si>
  <si>
    <t>0000031522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</si>
</sst>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_р_._-;\-* #,##0.00_р_._-;_-* &quot;-&quot;??_р_._-;_-@_-"/>
    <numFmt numFmtId="166" formatCode="#,##0.0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theme="0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Arial Cyr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</borders>
  <cellStyleXfs count="29">
    <xf numFmtId="0" fontId="0" fillId="0" borderId="0"/>
    <xf numFmtId="0" fontId="1" fillId="0" borderId="0"/>
    <xf numFmtId="0" fontId="1" fillId="0" borderId="0"/>
    <xf numFmtId="0" fontId="1" fillId="0" borderId="0"/>
    <xf numFmtId="0" fontId="17" fillId="0" borderId="0">
      <alignment wrapText="1"/>
    </xf>
    <xf numFmtId="0" fontId="17" fillId="0" borderId="0"/>
    <xf numFmtId="0" fontId="23" fillId="0" borderId="0"/>
    <xf numFmtId="49" fontId="27" fillId="0" borderId="13">
      <alignment horizontal="center"/>
    </xf>
    <xf numFmtId="0" fontId="27" fillId="0" borderId="14">
      <alignment horizontal="left" wrapText="1" indent="2"/>
    </xf>
    <xf numFmtId="0" fontId="1" fillId="0" borderId="0"/>
    <xf numFmtId="165" fontId="31" fillId="0" borderId="0" applyFont="0" applyFill="0" applyBorder="0" applyAlignment="0" applyProtection="0"/>
    <xf numFmtId="0" fontId="1" fillId="0" borderId="0"/>
    <xf numFmtId="0" fontId="1" fillId="0" borderId="0"/>
    <xf numFmtId="165" fontId="31" fillId="0" borderId="0" applyFont="0" applyFill="0" applyBorder="0" applyAlignment="0" applyProtection="0"/>
    <xf numFmtId="0" fontId="1" fillId="0" borderId="0"/>
    <xf numFmtId="0" fontId="27" fillId="0" borderId="0">
      <alignment horizontal="left"/>
    </xf>
    <xf numFmtId="49" fontId="28" fillId="0" borderId="0"/>
    <xf numFmtId="0" fontId="33" fillId="0" borderId="0">
      <alignment horizontal="center"/>
    </xf>
    <xf numFmtId="0" fontId="27" fillId="0" borderId="15">
      <alignment horizontal="center" vertical="center"/>
    </xf>
    <xf numFmtId="0" fontId="27" fillId="0" borderId="16">
      <alignment horizontal="center" vertical="center"/>
    </xf>
    <xf numFmtId="49" fontId="27" fillId="0" borderId="16">
      <alignment horizontal="center" vertical="center"/>
    </xf>
    <xf numFmtId="0" fontId="27" fillId="0" borderId="17">
      <alignment horizontal="left" wrapText="1"/>
    </xf>
    <xf numFmtId="49" fontId="27" fillId="0" borderId="18">
      <alignment horizontal="center"/>
    </xf>
    <xf numFmtId="4" fontId="27" fillId="0" borderId="18">
      <alignment horizontal="right" shrinkToFit="1"/>
    </xf>
    <xf numFmtId="0" fontId="27" fillId="0" borderId="19">
      <alignment horizontal="left" wrapText="1"/>
    </xf>
    <xf numFmtId="49" fontId="27" fillId="0" borderId="20">
      <alignment horizontal="center"/>
    </xf>
    <xf numFmtId="4" fontId="27" fillId="0" borderId="13">
      <alignment horizontal="right" shrinkToFit="1"/>
    </xf>
    <xf numFmtId="0" fontId="27" fillId="0" borderId="21">
      <alignment horizontal="left"/>
    </xf>
    <xf numFmtId="0" fontId="27" fillId="0" borderId="0"/>
  </cellStyleXfs>
  <cellXfs count="204">
    <xf numFmtId="0" fontId="0" fillId="0" borderId="0" xfId="0"/>
    <xf numFmtId="0" fontId="2" fillId="0" borderId="0" xfId="1" applyFont="1" applyFill="1"/>
    <xf numFmtId="0" fontId="1" fillId="0" borderId="0" xfId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Border="1" applyAlignment="1"/>
    <xf numFmtId="0" fontId="4" fillId="0" borderId="0" xfId="1" applyFont="1" applyFill="1"/>
    <xf numFmtId="0" fontId="6" fillId="0" borderId="0" xfId="1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49" fontId="2" fillId="0" borderId="0" xfId="1" applyNumberFormat="1" applyFont="1" applyFill="1"/>
    <xf numFmtId="0" fontId="2" fillId="0" borderId="1" xfId="1" applyFont="1" applyFill="1" applyBorder="1"/>
    <xf numFmtId="0" fontId="3" fillId="0" borderId="0" xfId="1" applyFont="1" applyFill="1" applyAlignment="1"/>
    <xf numFmtId="0" fontId="4" fillId="0" borderId="0" xfId="1" applyFont="1" applyFill="1" applyAlignment="1"/>
    <xf numFmtId="0" fontId="7" fillId="0" borderId="0" xfId="0" applyFont="1" applyAlignment="1">
      <alignment horizontal="right" vertical="center"/>
    </xf>
    <xf numFmtId="0" fontId="1" fillId="0" borderId="0" xfId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wrapText="1"/>
    </xf>
    <xf numFmtId="0" fontId="2" fillId="2" borderId="0" xfId="1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1" fillId="0" borderId="0" xfId="1" applyFill="1" applyAlignment="1"/>
    <xf numFmtId="0" fontId="1" fillId="0" borderId="0" xfId="1" applyFill="1" applyAlignment="1">
      <alignment horizontal="right"/>
    </xf>
    <xf numFmtId="0" fontId="1" fillId="0" borderId="0" xfId="1" applyFill="1" applyAlignment="1">
      <alignment horizontal="right" wrapText="1"/>
    </xf>
    <xf numFmtId="0" fontId="1" fillId="0" borderId="0" xfId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1" fillId="0" borderId="0" xfId="1" applyFill="1"/>
    <xf numFmtId="49" fontId="13" fillId="0" borderId="1" xfId="2" applyNumberFormat="1" applyFont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center" vertical="center"/>
    </xf>
    <xf numFmtId="2" fontId="14" fillId="2" borderId="1" xfId="2" applyNumberFormat="1" applyFont="1" applyFill="1" applyBorder="1" applyAlignment="1"/>
    <xf numFmtId="2" fontId="14" fillId="2" borderId="1" xfId="3" applyNumberFormat="1" applyFont="1" applyFill="1" applyBorder="1" applyAlignment="1" applyProtection="1">
      <protection locked="0"/>
    </xf>
    <xf numFmtId="49" fontId="13" fillId="2" borderId="1" xfId="2" applyNumberFormat="1" applyFont="1" applyFill="1" applyBorder="1" applyAlignment="1">
      <alignment horizontal="center" vertical="center"/>
    </xf>
    <xf numFmtId="49" fontId="15" fillId="2" borderId="1" xfId="2" applyNumberFormat="1" applyFont="1" applyFill="1" applyBorder="1" applyAlignment="1">
      <alignment horizontal="left" wrapText="1"/>
    </xf>
    <xf numFmtId="49" fontId="13" fillId="2" borderId="1" xfId="3" applyNumberFormat="1" applyFont="1" applyFill="1" applyBorder="1" applyAlignment="1" applyProtection="1">
      <alignment horizontal="center" vertical="center"/>
      <protection locked="0"/>
    </xf>
    <xf numFmtId="49" fontId="21" fillId="2" borderId="1" xfId="2" applyNumberFormat="1" applyFont="1" applyFill="1" applyBorder="1" applyAlignment="1">
      <alignment horizontal="center" vertical="center"/>
    </xf>
    <xf numFmtId="2" fontId="21" fillId="2" borderId="1" xfId="2" applyNumberFormat="1" applyFont="1" applyFill="1" applyBorder="1" applyAlignment="1"/>
    <xf numFmtId="2" fontId="13" fillId="2" borderId="1" xfId="2" applyNumberFormat="1" applyFont="1" applyFill="1" applyBorder="1" applyAlignment="1"/>
    <xf numFmtId="49" fontId="14" fillId="2" borderId="9" xfId="2" applyNumberFormat="1" applyFont="1" applyFill="1" applyBorder="1" applyAlignment="1">
      <alignment horizontal="center" vertical="center" wrapText="1"/>
    </xf>
    <xf numFmtId="49" fontId="13" fillId="2" borderId="9" xfId="2" applyNumberFormat="1" applyFont="1" applyFill="1" applyBorder="1" applyAlignment="1">
      <alignment horizontal="center" vertical="center" wrapText="1"/>
    </xf>
    <xf numFmtId="49" fontId="21" fillId="2" borderId="9" xfId="2" applyNumberFormat="1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left" wrapText="1"/>
    </xf>
    <xf numFmtId="49" fontId="21" fillId="2" borderId="1" xfId="2" applyNumberFormat="1" applyFont="1" applyFill="1" applyBorder="1" applyAlignment="1">
      <alignment wrapText="1"/>
    </xf>
    <xf numFmtId="49" fontId="16" fillId="2" borderId="1" xfId="2" applyNumberFormat="1" applyFont="1" applyFill="1" applyBorder="1" applyAlignment="1">
      <alignment wrapText="1"/>
    </xf>
    <xf numFmtId="0" fontId="1" fillId="0" borderId="0" xfId="1" applyFill="1" applyAlignment="1"/>
    <xf numFmtId="0" fontId="1" fillId="0" borderId="0" xfId="1" applyFill="1" applyAlignment="1">
      <alignment horizontal="right"/>
    </xf>
    <xf numFmtId="0" fontId="25" fillId="0" borderId="1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49" fontId="13" fillId="0" borderId="1" xfId="2" applyNumberFormat="1" applyFont="1" applyBorder="1" applyAlignment="1">
      <alignment horizontal="center"/>
    </xf>
    <xf numFmtId="49" fontId="13" fillId="2" borderId="1" xfId="2" applyNumberFormat="1" applyFont="1" applyFill="1" applyBorder="1" applyAlignment="1">
      <alignment horizontal="center"/>
    </xf>
    <xf numFmtId="2" fontId="13" fillId="2" borderId="1" xfId="3" applyNumberFormat="1" applyFont="1" applyFill="1" applyBorder="1" applyAlignment="1" applyProtection="1">
      <protection locked="0"/>
    </xf>
    <xf numFmtId="0" fontId="25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top" wrapText="1"/>
    </xf>
    <xf numFmtId="49" fontId="20" fillId="2" borderId="22" xfId="2" applyNumberFormat="1" applyFont="1" applyFill="1" applyBorder="1" applyAlignment="1">
      <alignment horizontal="left" wrapText="1"/>
    </xf>
    <xf numFmtId="49" fontId="13" fillId="2" borderId="4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top"/>
    </xf>
    <xf numFmtId="0" fontId="25" fillId="0" borderId="4" xfId="0" applyFont="1" applyBorder="1" applyAlignment="1">
      <alignment horizontal="center"/>
    </xf>
    <xf numFmtId="0" fontId="36" fillId="0" borderId="1" xfId="0" applyFont="1" applyBorder="1" applyAlignment="1">
      <alignment wrapText="1"/>
    </xf>
    <xf numFmtId="166" fontId="36" fillId="0" borderId="1" xfId="0" applyNumberFormat="1" applyFont="1" applyBorder="1" applyAlignment="1"/>
    <xf numFmtId="0" fontId="36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wrapText="1"/>
    </xf>
    <xf numFmtId="0" fontId="25" fillId="0" borderId="9" xfId="0" applyFont="1" applyBorder="1" applyAlignment="1">
      <alignment horizontal="center"/>
    </xf>
    <xf numFmtId="4" fontId="25" fillId="0" borderId="1" xfId="0" applyNumberFormat="1" applyFont="1" applyBorder="1" applyAlignment="1"/>
    <xf numFmtId="0" fontId="25" fillId="0" borderId="5" xfId="0" applyFont="1" applyBorder="1" applyAlignment="1">
      <alignment horizontal="center"/>
    </xf>
    <xf numFmtId="0" fontId="25" fillId="2" borderId="2" xfId="0" applyFont="1" applyFill="1" applyBorder="1" applyAlignment="1">
      <alignment horizontal="center"/>
    </xf>
    <xf numFmtId="0" fontId="25" fillId="0" borderId="2" xfId="0" applyFont="1" applyBorder="1"/>
    <xf numFmtId="0" fontId="25" fillId="2" borderId="1" xfId="0" applyFont="1" applyFill="1" applyBorder="1" applyAlignment="1">
      <alignment horizontal="center"/>
    </xf>
    <xf numFmtId="0" fontId="25" fillId="0" borderId="1" xfId="0" applyFont="1" applyBorder="1"/>
    <xf numFmtId="0" fontId="25" fillId="0" borderId="7" xfId="0" applyFont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25" fillId="0" borderId="3" xfId="0" applyFont="1" applyBorder="1" applyAlignment="1">
      <alignment wrapText="1"/>
    </xf>
    <xf numFmtId="2" fontId="4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/>
    <xf numFmtId="2" fontId="2" fillId="0" borderId="1" xfId="1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" fontId="36" fillId="0" borderId="1" xfId="0" applyNumberFormat="1" applyFont="1" applyBorder="1" applyAlignment="1"/>
    <xf numFmtId="4" fontId="3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wrapText="1"/>
    </xf>
    <xf numFmtId="4" fontId="4" fillId="0" borderId="1" xfId="1" applyNumberFormat="1" applyFont="1" applyFill="1" applyBorder="1"/>
    <xf numFmtId="2" fontId="11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" fontId="4" fillId="0" borderId="1" xfId="1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center" vertical="center"/>
    </xf>
    <xf numFmtId="0" fontId="37" fillId="2" borderId="1" xfId="21" applyNumberFormat="1" applyFont="1" applyFill="1" applyBorder="1" applyAlignment="1" applyProtection="1">
      <alignment horizontal="left" vertical="top" wrapText="1"/>
      <protection locked="0"/>
    </xf>
    <xf numFmtId="2" fontId="8" fillId="2" borderId="1" xfId="1" applyNumberFormat="1" applyFont="1" applyFill="1" applyBorder="1"/>
    <xf numFmtId="2" fontId="9" fillId="2" borderId="1" xfId="5" applyNumberFormat="1" applyFont="1" applyFill="1" applyBorder="1" applyProtection="1">
      <protection locked="0"/>
    </xf>
    <xf numFmtId="2" fontId="9" fillId="2" borderId="1" xfId="26" applyNumberFormat="1" applyFont="1" applyFill="1" applyBorder="1" applyProtection="1">
      <alignment horizontal="right" shrinkToFit="1"/>
    </xf>
    <xf numFmtId="2" fontId="9" fillId="2" borderId="1" xfId="6" applyNumberFormat="1" applyFont="1" applyFill="1" applyBorder="1" applyProtection="1">
      <protection locked="0"/>
    </xf>
    <xf numFmtId="2" fontId="7" fillId="2" borderId="1" xfId="0" applyNumberFormat="1" applyFont="1" applyFill="1" applyBorder="1"/>
    <xf numFmtId="2" fontId="37" fillId="2" borderId="1" xfId="8" applyNumberFormat="1" applyFont="1" applyFill="1" applyBorder="1" applyAlignment="1" applyProtection="1">
      <alignment horizontal="left" vertical="top" wrapText="1"/>
      <protection locked="0"/>
    </xf>
    <xf numFmtId="2" fontId="32" fillId="2" borderId="1" xfId="8" applyNumberFormat="1" applyFont="1" applyFill="1" applyBorder="1" applyProtection="1">
      <alignment horizontal="left" wrapText="1" indent="2"/>
      <protection locked="0"/>
    </xf>
    <xf numFmtId="2" fontId="30" fillId="2" borderId="1" xfId="8" applyNumberFormat="1" applyFont="1" applyFill="1" applyBorder="1" applyProtection="1">
      <alignment horizontal="left" wrapText="1" indent="2"/>
      <protection locked="0"/>
    </xf>
    <xf numFmtId="2" fontId="29" fillId="2" borderId="1" xfId="1" applyNumberFormat="1" applyFont="1" applyFill="1" applyBorder="1" applyAlignment="1">
      <alignment horizontal="left" vertical="center"/>
    </xf>
    <xf numFmtId="2" fontId="35" fillId="2" borderId="1" xfId="0" applyNumberFormat="1" applyFont="1" applyFill="1" applyBorder="1" applyAlignment="1">
      <alignment wrapText="1"/>
    </xf>
    <xf numFmtId="2" fontId="34" fillId="2" borderId="1" xfId="8" applyNumberFormat="1" applyFont="1" applyFill="1" applyBorder="1" applyProtection="1">
      <alignment horizontal="left" wrapText="1" indent="2"/>
      <protection locked="0"/>
    </xf>
    <xf numFmtId="2" fontId="37" fillId="2" borderId="1" xfId="8" applyNumberFormat="1" applyFont="1" applyFill="1" applyBorder="1" applyProtection="1">
      <alignment horizontal="left" wrapText="1" indent="2"/>
      <protection locked="0"/>
    </xf>
    <xf numFmtId="2" fontId="2" fillId="2" borderId="1" xfId="1" applyNumberFormat="1" applyFont="1" applyFill="1" applyBorder="1" applyAlignment="1">
      <alignment horizontal="left" vertical="center" wrapText="1"/>
    </xf>
    <xf numFmtId="2" fontId="29" fillId="2" borderId="1" xfId="1" applyNumberFormat="1" applyFont="1" applyFill="1" applyBorder="1" applyAlignment="1">
      <alignment horizontal="left" vertical="center" wrapText="1"/>
    </xf>
    <xf numFmtId="1" fontId="28" fillId="0" borderId="1" xfId="0" applyNumberFormat="1" applyFont="1" applyFill="1" applyBorder="1" applyAlignment="1">
      <alignment horizontal="center" vertical="center" wrapText="1"/>
    </xf>
    <xf numFmtId="4" fontId="28" fillId="2" borderId="1" xfId="26" applyNumberFormat="1" applyFont="1" applyFill="1" applyBorder="1" applyProtection="1">
      <alignment horizontal="right" shrinkToFit="1"/>
    </xf>
    <xf numFmtId="2" fontId="4" fillId="2" borderId="1" xfId="1" applyNumberFormat="1" applyFont="1" applyFill="1" applyBorder="1" applyProtection="1">
      <protection locked="0"/>
    </xf>
    <xf numFmtId="0" fontId="4" fillId="2" borderId="1" xfId="1" applyFont="1" applyFill="1" applyBorder="1"/>
    <xf numFmtId="0" fontId="25" fillId="2" borderId="1" xfId="0" applyFont="1" applyFill="1" applyBorder="1"/>
    <xf numFmtId="0" fontId="4" fillId="2" borderId="1" xfId="1" applyFont="1" applyFill="1" applyBorder="1" applyProtection="1">
      <protection locked="0"/>
    </xf>
    <xf numFmtId="49" fontId="38" fillId="0" borderId="1" xfId="0" applyNumberFormat="1" applyFont="1" applyBorder="1" applyAlignment="1">
      <alignment horizontal="center" wrapText="1"/>
    </xf>
    <xf numFmtId="0" fontId="4" fillId="0" borderId="1" xfId="1" applyNumberFormat="1" applyFont="1" applyFill="1" applyBorder="1" applyAlignment="1">
      <alignment horizontal="center"/>
    </xf>
    <xf numFmtId="49" fontId="36" fillId="0" borderId="1" xfId="0" applyNumberFormat="1" applyFont="1" applyBorder="1" applyAlignment="1">
      <alignment horizontal="center" wrapText="1"/>
    </xf>
    <xf numFmtId="0" fontId="4" fillId="0" borderId="1" xfId="1" applyFont="1" applyFill="1" applyBorder="1" applyAlignment="1">
      <alignment vertical="top"/>
    </xf>
    <xf numFmtId="0" fontId="4" fillId="0" borderId="1" xfId="0" applyFont="1" applyBorder="1" applyAlignment="1">
      <alignment horizontal="center" wrapText="1"/>
    </xf>
    <xf numFmtId="2" fontId="38" fillId="0" borderId="1" xfId="0" applyNumberFormat="1" applyFont="1" applyBorder="1" applyAlignment="1">
      <alignment horizontal="center" wrapText="1"/>
    </xf>
    <xf numFmtId="14" fontId="11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 wrapText="1"/>
    </xf>
    <xf numFmtId="49" fontId="13" fillId="2" borderId="5" xfId="2" applyNumberFormat="1" applyFont="1" applyFill="1" applyBorder="1" applyAlignment="1">
      <alignment horizontal="center" vertical="center" wrapText="1"/>
    </xf>
    <xf numFmtId="0" fontId="13" fillId="2" borderId="1" xfId="3" applyNumberFormat="1" applyFont="1" applyFill="1" applyBorder="1" applyAlignment="1" applyProtection="1">
      <alignment horizontal="center" wrapText="1"/>
      <protection locked="0"/>
    </xf>
    <xf numFmtId="2" fontId="13" fillId="2" borderId="1" xfId="2" applyNumberFormat="1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left" wrapText="1"/>
    </xf>
    <xf numFmtId="2" fontId="13" fillId="2" borderId="1" xfId="2" applyNumberFormat="1" applyFont="1" applyFill="1" applyBorder="1" applyAlignment="1">
      <alignment horizontal="center"/>
    </xf>
    <xf numFmtId="49" fontId="13" fillId="2" borderId="1" xfId="2" applyNumberFormat="1" applyFont="1" applyFill="1" applyBorder="1" applyAlignment="1">
      <alignment wrapText="1"/>
    </xf>
    <xf numFmtId="164" fontId="14" fillId="2" borderId="1" xfId="3" applyNumberFormat="1" applyFont="1" applyFill="1" applyBorder="1" applyAlignment="1" applyProtection="1">
      <protection locked="0"/>
    </xf>
    <xf numFmtId="49" fontId="14" fillId="2" borderId="1" xfId="2" applyNumberFormat="1" applyFont="1" applyFill="1" applyBorder="1" applyAlignment="1">
      <alignment wrapText="1"/>
    </xf>
    <xf numFmtId="49" fontId="15" fillId="2" borderId="1" xfId="2" applyNumberFormat="1" applyFont="1" applyFill="1" applyBorder="1"/>
    <xf numFmtId="49" fontId="13" fillId="2" borderId="1" xfId="2" applyNumberFormat="1" applyFont="1" applyFill="1" applyBorder="1"/>
    <xf numFmtId="49" fontId="14" fillId="2" borderId="1" xfId="2" applyNumberFormat="1" applyFont="1" applyFill="1" applyBorder="1"/>
    <xf numFmtId="49" fontId="15" fillId="2" borderId="1" xfId="2" applyNumberFormat="1" applyFont="1" applyFill="1" applyBorder="1" applyAlignment="1">
      <alignment horizontal="left"/>
    </xf>
    <xf numFmtId="49" fontId="18" fillId="2" borderId="1" xfId="4" applyNumberFormat="1" applyFont="1" applyFill="1" applyBorder="1" applyProtection="1">
      <alignment wrapText="1"/>
      <protection locked="0"/>
    </xf>
    <xf numFmtId="49" fontId="13" fillId="2" borderId="5" xfId="3" applyNumberFormat="1" applyFont="1" applyFill="1" applyBorder="1" applyAlignment="1" applyProtection="1">
      <alignment horizontal="center"/>
      <protection locked="0"/>
    </xf>
    <xf numFmtId="49" fontId="19" fillId="2" borderId="1" xfId="4" applyNumberFormat="1" applyFont="1" applyFill="1" applyBorder="1" applyProtection="1">
      <alignment wrapText="1"/>
      <protection locked="0"/>
    </xf>
    <xf numFmtId="49" fontId="20" fillId="2" borderId="1" xfId="2" applyNumberFormat="1" applyFont="1" applyFill="1" applyBorder="1" applyAlignment="1">
      <alignment wrapText="1"/>
    </xf>
    <xf numFmtId="49" fontId="15" fillId="2" borderId="1" xfId="2" applyNumberFormat="1" applyFont="1" applyFill="1" applyBorder="1" applyAlignment="1">
      <alignment wrapText="1"/>
    </xf>
    <xf numFmtId="49" fontId="22" fillId="2" borderId="1" xfId="2" applyNumberFormat="1" applyFont="1" applyFill="1" applyBorder="1" applyAlignment="1" applyProtection="1">
      <alignment horizontal="left" vertical="center" wrapText="1"/>
    </xf>
    <xf numFmtId="49" fontId="20" fillId="2" borderId="1" xfId="2" applyNumberFormat="1" applyFont="1" applyFill="1" applyBorder="1" applyAlignment="1" applyProtection="1">
      <alignment horizontal="left" vertical="center" wrapText="1"/>
    </xf>
    <xf numFmtId="49" fontId="20" fillId="2" borderId="1" xfId="2" applyNumberFormat="1" applyFont="1" applyFill="1" applyBorder="1" applyAlignment="1">
      <alignment horizontal="left" wrapText="1"/>
    </xf>
    <xf numFmtId="49" fontId="20" fillId="2" borderId="0" xfId="2" applyNumberFormat="1" applyFont="1" applyFill="1" applyBorder="1" applyAlignment="1">
      <alignment wrapText="1"/>
    </xf>
    <xf numFmtId="49" fontId="13" fillId="2" borderId="10" xfId="2" applyNumberFormat="1" applyFont="1" applyFill="1" applyBorder="1" applyAlignment="1">
      <alignment wrapText="1"/>
    </xf>
    <xf numFmtId="49" fontId="16" fillId="2" borderId="1" xfId="2" applyNumberFormat="1" applyFont="1" applyFill="1" applyBorder="1" applyAlignment="1" applyProtection="1">
      <alignment horizontal="left" vertical="center" wrapText="1"/>
    </xf>
    <xf numFmtId="49" fontId="14" fillId="2" borderId="11" xfId="2" applyNumberFormat="1" applyFont="1" applyFill="1" applyBorder="1" applyAlignment="1">
      <alignment wrapText="1"/>
    </xf>
    <xf numFmtId="49" fontId="14" fillId="2" borderId="4" xfId="2" applyNumberFormat="1" applyFont="1" applyFill="1" applyBorder="1" applyAlignment="1">
      <alignment horizontal="center" vertical="center" wrapText="1"/>
    </xf>
    <xf numFmtId="49" fontId="22" fillId="2" borderId="0" xfId="2" applyNumberFormat="1" applyFont="1" applyFill="1" applyBorder="1" applyAlignment="1" applyProtection="1">
      <alignment horizontal="left" vertical="center" wrapText="1"/>
    </xf>
    <xf numFmtId="49" fontId="14" fillId="2" borderId="12" xfId="2" applyNumberFormat="1" applyFont="1" applyFill="1" applyBorder="1" applyAlignment="1">
      <alignment horizontal="left" wrapText="1"/>
    </xf>
    <xf numFmtId="49" fontId="15" fillId="2" borderId="11" xfId="2" applyNumberFormat="1" applyFont="1" applyFill="1" applyBorder="1" applyAlignment="1">
      <alignment wrapText="1"/>
    </xf>
    <xf numFmtId="49" fontId="16" fillId="2" borderId="10" xfId="2" applyNumberFormat="1" applyFont="1" applyFill="1" applyBorder="1" applyAlignment="1">
      <alignment wrapText="1"/>
    </xf>
    <xf numFmtId="49" fontId="15" fillId="2" borderId="0" xfId="2" applyNumberFormat="1" applyFont="1" applyFill="1" applyBorder="1" applyAlignment="1">
      <alignment wrapText="1"/>
    </xf>
    <xf numFmtId="49" fontId="14" fillId="2" borderId="1" xfId="2" applyNumberFormat="1" applyFont="1" applyFill="1" applyBorder="1" applyAlignment="1"/>
    <xf numFmtId="49" fontId="14" fillId="2" borderId="1" xfId="2" applyNumberFormat="1" applyFont="1" applyFill="1" applyBorder="1" applyAlignment="1">
      <alignment horizontal="left"/>
    </xf>
    <xf numFmtId="49" fontId="13" fillId="2" borderId="1" xfId="3" applyNumberFormat="1" applyFont="1" applyFill="1" applyBorder="1" applyAlignment="1" applyProtection="1">
      <alignment wrapText="1"/>
      <protection locked="0"/>
    </xf>
    <xf numFmtId="49" fontId="13" fillId="2" borderId="1" xfId="3" applyNumberFormat="1" applyFont="1" applyFill="1" applyBorder="1" applyAlignment="1" applyProtection="1">
      <alignment horizontal="center"/>
      <protection locked="0"/>
    </xf>
    <xf numFmtId="49" fontId="26" fillId="2" borderId="1" xfId="1" applyNumberFormat="1" applyFont="1" applyFill="1" applyBorder="1" applyAlignment="1">
      <alignment horizontal="left" wrapText="1"/>
    </xf>
    <xf numFmtId="49" fontId="15" fillId="2" borderId="1" xfId="3" applyNumberFormat="1" applyFont="1" applyFill="1" applyBorder="1" applyProtection="1">
      <protection locked="0"/>
    </xf>
    <xf numFmtId="49" fontId="24" fillId="2" borderId="1" xfId="3" applyNumberFormat="1" applyFont="1" applyFill="1" applyBorder="1" applyProtection="1">
      <protection locked="0"/>
    </xf>
    <xf numFmtId="49" fontId="24" fillId="2" borderId="1" xfId="3" applyNumberFormat="1" applyFont="1" applyFill="1" applyBorder="1" applyAlignment="1" applyProtection="1">
      <alignment horizontal="center"/>
      <protection locked="0"/>
    </xf>
    <xf numFmtId="49" fontId="24" fillId="2" borderId="1" xfId="3" applyNumberFormat="1" applyFont="1" applyFill="1" applyBorder="1" applyAlignment="1" applyProtection="1">
      <alignment horizontal="center" vertical="center"/>
      <protection locked="0"/>
    </xf>
    <xf numFmtId="2" fontId="24" fillId="2" borderId="1" xfId="3" applyNumberFormat="1" applyFont="1" applyFill="1" applyBorder="1" applyAlignment="1" applyProtection="1">
      <protection locked="0"/>
    </xf>
    <xf numFmtId="2" fontId="13" fillId="2" borderId="1" xfId="2" applyNumberFormat="1" applyFont="1" applyFill="1" applyBorder="1" applyAlignment="1">
      <alignment horizontal="center" wrapText="1"/>
    </xf>
    <xf numFmtId="2" fontId="13" fillId="2" borderId="1" xfId="3" applyNumberFormat="1" applyFont="1" applyFill="1" applyBorder="1" applyAlignment="1" applyProtection="1">
      <alignment horizontal="center" wrapText="1"/>
      <protection locked="0"/>
    </xf>
    <xf numFmtId="49" fontId="38" fillId="0" borderId="1" xfId="0" applyNumberFormat="1" applyFont="1" applyBorder="1" applyAlignment="1">
      <alignment horizontal="left" wrapText="1"/>
    </xf>
    <xf numFmtId="2" fontId="38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right" vertical="top" wrapText="1"/>
    </xf>
    <xf numFmtId="0" fontId="4" fillId="0" borderId="1" xfId="1" applyFont="1" applyFill="1" applyBorder="1" applyAlignment="1">
      <alignment horizontal="right" vertical="center"/>
    </xf>
    <xf numFmtId="2" fontId="4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" fillId="0" borderId="0" xfId="1" applyFill="1" applyAlignment="1"/>
    <xf numFmtId="0" fontId="1" fillId="0" borderId="0" xfId="1" applyFill="1" applyAlignment="1">
      <alignment wrapText="1"/>
    </xf>
    <xf numFmtId="0" fontId="7" fillId="0" borderId="0" xfId="0" applyFont="1" applyAlignment="1">
      <alignment horizontal="right" vertical="center"/>
    </xf>
    <xf numFmtId="0" fontId="1" fillId="0" borderId="0" xfId="1" applyFill="1"/>
    <xf numFmtId="0" fontId="4" fillId="0" borderId="8" xfId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1" applyFill="1" applyAlignment="1">
      <alignment horizontal="right"/>
    </xf>
    <xf numFmtId="0" fontId="1" fillId="0" borderId="0" xfId="1" applyFill="1" applyAlignment="1">
      <alignment horizontal="right" wrapText="1"/>
    </xf>
    <xf numFmtId="0" fontId="11" fillId="0" borderId="1" xfId="0" applyFont="1" applyBorder="1" applyAlignment="1">
      <alignment horizontal="center" vertical="top" wrapText="1"/>
    </xf>
  </cellXfs>
  <cellStyles count="29">
    <cellStyle name="xl101" xfId="4"/>
    <cellStyle name="xl22" xfId="5"/>
    <cellStyle name="xl25" xfId="28"/>
    <cellStyle name="xl26" xfId="15"/>
    <cellStyle name="xl29" xfId="18"/>
    <cellStyle name="xl30" xfId="21"/>
    <cellStyle name="xl31" xfId="24"/>
    <cellStyle name="xl32" xfId="8"/>
    <cellStyle name="xl34" xfId="6"/>
    <cellStyle name="xl37" xfId="27"/>
    <cellStyle name="xl38" xfId="19"/>
    <cellStyle name="xl43" xfId="22"/>
    <cellStyle name="xl44" xfId="25"/>
    <cellStyle name="xl45" xfId="7"/>
    <cellStyle name="xl49" xfId="20"/>
    <cellStyle name="xl50" xfId="23"/>
    <cellStyle name="xl52" xfId="26"/>
    <cellStyle name="xl71" xfId="16"/>
    <cellStyle name="xl72" xfId="17"/>
    <cellStyle name="Обычный" xfId="0" builtinId="0"/>
    <cellStyle name="Обычный 2" xfId="1"/>
    <cellStyle name="Обычный 2 3" xfId="11"/>
    <cellStyle name="Обычный 2 4" xfId="14"/>
    <cellStyle name="Обычный 2 6" xfId="2"/>
    <cellStyle name="Обычный 3" xfId="9"/>
    <cellStyle name="Обычный 4" xfId="12"/>
    <cellStyle name="Обычный 6" xfId="3"/>
    <cellStyle name="Финансовый 3" xfId="10"/>
    <cellStyle name="Финансовый 4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3" zoomScaleNormal="100" workbookViewId="0">
      <selection activeCell="D43" sqref="D43"/>
    </sheetView>
  </sheetViews>
  <sheetFormatPr defaultColWidth="9.140625" defaultRowHeight="12.75" x14ac:dyDescent="0.2"/>
  <cols>
    <col min="1" max="1" width="9" style="1" customWidth="1"/>
    <col min="2" max="2" width="15.28515625" style="1" customWidth="1"/>
    <col min="3" max="3" width="24.85546875" style="1" customWidth="1"/>
    <col min="4" max="4" width="79.28515625" style="1" customWidth="1"/>
    <col min="5" max="5" width="17" style="1" customWidth="1"/>
    <col min="6" max="16384" width="9.140625" style="1"/>
  </cols>
  <sheetData>
    <row r="1" spans="1:6" ht="18.75" x14ac:dyDescent="0.3">
      <c r="D1" s="12"/>
      <c r="E1" s="192" t="s">
        <v>73</v>
      </c>
      <c r="F1" s="192"/>
    </row>
    <row r="2" spans="1:6" s="2" customFormat="1" ht="15.75" x14ac:dyDescent="0.25">
      <c r="A2" s="13"/>
      <c r="B2" s="13"/>
      <c r="C2" s="13"/>
      <c r="D2" s="13"/>
      <c r="E2" s="193" t="s">
        <v>6</v>
      </c>
      <c r="F2" s="193"/>
    </row>
    <row r="3" spans="1:6" s="2" customFormat="1" ht="15.75" x14ac:dyDescent="0.25">
      <c r="A3" s="13"/>
      <c r="B3" s="13"/>
      <c r="C3" s="13"/>
      <c r="D3" s="13"/>
      <c r="E3" s="193" t="s">
        <v>241</v>
      </c>
      <c r="F3" s="193"/>
    </row>
    <row r="4" spans="1:6" s="2" customFormat="1" ht="27" customHeight="1" x14ac:dyDescent="0.25">
      <c r="A4" s="13"/>
      <c r="B4" s="13"/>
      <c r="C4" s="13"/>
      <c r="D4" s="13"/>
      <c r="E4" s="194"/>
      <c r="F4" s="194"/>
    </row>
    <row r="5" spans="1:6" s="2" customFormat="1" ht="15.75" x14ac:dyDescent="0.25">
      <c r="A5" s="13"/>
      <c r="B5" s="13"/>
      <c r="C5" s="13"/>
      <c r="D5" s="13"/>
      <c r="E5" s="193" t="s">
        <v>7</v>
      </c>
      <c r="F5" s="193"/>
    </row>
    <row r="6" spans="1:6" s="2" customFormat="1" ht="9" customHeight="1" x14ac:dyDescent="0.25">
      <c r="A6" s="13"/>
      <c r="B6" s="13"/>
      <c r="C6" s="13"/>
      <c r="D6" s="13"/>
    </row>
    <row r="7" spans="1:6" s="2" customFormat="1" ht="15.75" hidden="1" x14ac:dyDescent="0.25">
      <c r="A7" s="13"/>
      <c r="B7" s="13"/>
      <c r="C7" s="13"/>
      <c r="D7" s="13"/>
    </row>
    <row r="8" spans="1:6" s="2" customFormat="1" ht="15.75" hidden="1" x14ac:dyDescent="0.25">
      <c r="A8" s="3"/>
      <c r="B8" s="3"/>
      <c r="C8" s="3"/>
      <c r="D8" s="3"/>
    </row>
    <row r="9" spans="1:6" ht="89.25" customHeight="1" x14ac:dyDescent="0.25">
      <c r="B9" s="185" t="s">
        <v>242</v>
      </c>
      <c r="C9" s="185"/>
      <c r="D9" s="185"/>
      <c r="E9" s="4"/>
    </row>
    <row r="10" spans="1:6" ht="15.75" x14ac:dyDescent="0.25">
      <c r="B10" s="186"/>
      <c r="C10" s="186"/>
      <c r="D10" s="186"/>
      <c r="E10" s="4"/>
    </row>
    <row r="11" spans="1:6" ht="22.5" customHeight="1" x14ac:dyDescent="0.25">
      <c r="B11" s="5"/>
      <c r="C11" s="5"/>
      <c r="D11" s="5"/>
      <c r="E11" s="6" t="s">
        <v>72</v>
      </c>
    </row>
    <row r="12" spans="1:6" ht="44.25" customHeight="1" x14ac:dyDescent="0.2">
      <c r="B12" s="187" t="s">
        <v>1</v>
      </c>
      <c r="C12" s="187"/>
      <c r="D12" s="188" t="s">
        <v>3</v>
      </c>
      <c r="E12" s="190" t="s">
        <v>5</v>
      </c>
    </row>
    <row r="13" spans="1:6" ht="93.75" x14ac:dyDescent="0.3">
      <c r="B13" s="17" t="s">
        <v>2</v>
      </c>
      <c r="C13" s="18" t="s">
        <v>4</v>
      </c>
      <c r="D13" s="189"/>
      <c r="E13" s="191"/>
    </row>
    <row r="14" spans="1:6" ht="18.75" x14ac:dyDescent="0.3">
      <c r="B14" s="19"/>
      <c r="C14" s="20"/>
      <c r="D14" s="8" t="s">
        <v>0</v>
      </c>
      <c r="E14" s="94"/>
    </row>
    <row r="15" spans="1:6" ht="18.75" x14ac:dyDescent="0.3">
      <c r="B15" s="11"/>
      <c r="C15" s="11"/>
      <c r="D15" s="107" t="s">
        <v>289</v>
      </c>
      <c r="E15" s="108">
        <f>E18+E20+E25+E27+E32+E35+E39+E41</f>
        <v>18281.5</v>
      </c>
    </row>
    <row r="16" spans="1:6" ht="18.75" x14ac:dyDescent="0.3">
      <c r="B16" s="11"/>
      <c r="C16" s="95"/>
      <c r="D16" s="113" t="s">
        <v>362</v>
      </c>
      <c r="E16" s="110">
        <f>E17+E34</f>
        <v>17070.5</v>
      </c>
      <c r="F16" s="22"/>
    </row>
    <row r="17" spans="2:6" ht="18.75" x14ac:dyDescent="0.3">
      <c r="B17" s="11"/>
      <c r="C17" s="95"/>
      <c r="D17" s="113" t="s">
        <v>361</v>
      </c>
      <c r="E17" s="110">
        <f>E18+E20+E25+E27+E32</f>
        <v>14958.5</v>
      </c>
      <c r="F17" s="22"/>
    </row>
    <row r="18" spans="2:6" ht="18.75" x14ac:dyDescent="0.3">
      <c r="B18" s="7">
        <v>182</v>
      </c>
      <c r="C18" s="106">
        <v>1.01020000100001E+16</v>
      </c>
      <c r="D18" s="114" t="s">
        <v>290</v>
      </c>
      <c r="E18" s="110">
        <f>E19</f>
        <v>9650</v>
      </c>
      <c r="F18" s="22"/>
    </row>
    <row r="19" spans="2:6" ht="52.5" x14ac:dyDescent="0.3">
      <c r="B19" s="66">
        <v>182</v>
      </c>
      <c r="C19" s="105">
        <v>1.01020100100001E+16</v>
      </c>
      <c r="D19" s="115" t="s">
        <v>291</v>
      </c>
      <c r="E19" s="109">
        <v>9650</v>
      </c>
      <c r="F19" s="22"/>
    </row>
    <row r="20" spans="2:6" ht="39" customHeight="1" x14ac:dyDescent="0.3">
      <c r="B20" s="66">
        <v>182</v>
      </c>
      <c r="C20" s="105">
        <v>1.03E+16</v>
      </c>
      <c r="D20" s="116" t="s">
        <v>305</v>
      </c>
      <c r="E20" s="111">
        <v>4204.5</v>
      </c>
      <c r="F20" s="22"/>
    </row>
    <row r="21" spans="2:6" ht="28.5" customHeight="1" x14ac:dyDescent="0.3">
      <c r="B21" s="66">
        <v>182</v>
      </c>
      <c r="C21" s="105">
        <v>1.03022310100001E+16</v>
      </c>
      <c r="D21" s="117" t="s">
        <v>306</v>
      </c>
      <c r="E21" s="112">
        <v>2240.1</v>
      </c>
      <c r="F21" s="22"/>
    </row>
    <row r="22" spans="2:6" ht="27.75" customHeight="1" x14ac:dyDescent="0.3">
      <c r="B22" s="66">
        <v>182</v>
      </c>
      <c r="C22" s="105">
        <v>1.03022410100001E+16</v>
      </c>
      <c r="D22" s="117" t="s">
        <v>307</v>
      </c>
      <c r="E22" s="112">
        <v>11.5</v>
      </c>
      <c r="F22" s="22"/>
    </row>
    <row r="23" spans="2:6" ht="54.75" customHeight="1" x14ac:dyDescent="0.3">
      <c r="B23" s="66">
        <v>182</v>
      </c>
      <c r="C23" s="105">
        <v>1.03022510100001E+16</v>
      </c>
      <c r="D23" s="117" t="s">
        <v>308</v>
      </c>
      <c r="E23" s="112">
        <v>2301.5</v>
      </c>
      <c r="F23" s="22"/>
    </row>
    <row r="24" spans="2:6" ht="45.75" customHeight="1" x14ac:dyDescent="0.3">
      <c r="B24" s="66">
        <v>182</v>
      </c>
      <c r="C24" s="105">
        <v>1.03022610100001E+16</v>
      </c>
      <c r="D24" s="117" t="s">
        <v>309</v>
      </c>
      <c r="E24" s="112">
        <v>-348.6</v>
      </c>
      <c r="F24" s="22"/>
    </row>
    <row r="25" spans="2:6" ht="18.75" x14ac:dyDescent="0.3">
      <c r="B25" s="66">
        <v>182</v>
      </c>
      <c r="C25" s="105">
        <v>1.06E+16</v>
      </c>
      <c r="D25" s="114" t="s">
        <v>292</v>
      </c>
      <c r="E25" s="110">
        <f>E26</f>
        <v>520</v>
      </c>
      <c r="F25" s="22"/>
    </row>
    <row r="26" spans="2:6" ht="27" x14ac:dyDescent="0.3">
      <c r="B26" s="66">
        <v>182</v>
      </c>
      <c r="C26" s="105">
        <v>1.06010000000001E+16</v>
      </c>
      <c r="D26" s="115" t="s">
        <v>293</v>
      </c>
      <c r="E26" s="109">
        <v>520</v>
      </c>
      <c r="F26" s="22"/>
    </row>
    <row r="27" spans="2:6" ht="18.75" x14ac:dyDescent="0.3">
      <c r="B27" s="66">
        <v>182</v>
      </c>
      <c r="C27" s="105">
        <v>1.06060000000001E+16</v>
      </c>
      <c r="D27" s="114" t="s">
        <v>294</v>
      </c>
      <c r="E27" s="110">
        <f>E28+E31</f>
        <v>570</v>
      </c>
      <c r="F27" s="22"/>
    </row>
    <row r="28" spans="2:6" ht="18.75" x14ac:dyDescent="0.3">
      <c r="B28" s="66">
        <v>182</v>
      </c>
      <c r="C28" s="105">
        <v>1.06060300000001E+16</v>
      </c>
      <c r="D28" s="118" t="s">
        <v>295</v>
      </c>
      <c r="E28" s="110">
        <v>285</v>
      </c>
      <c r="F28" s="22"/>
    </row>
    <row r="29" spans="2:6" ht="27" x14ac:dyDescent="0.3">
      <c r="B29" s="66">
        <v>182</v>
      </c>
      <c r="C29" s="105">
        <v>1.06060331300001E+16</v>
      </c>
      <c r="D29" s="115" t="s">
        <v>296</v>
      </c>
      <c r="E29" s="109">
        <v>285</v>
      </c>
      <c r="F29" s="22"/>
    </row>
    <row r="30" spans="2:6" ht="18.75" x14ac:dyDescent="0.3">
      <c r="B30" s="66">
        <v>182</v>
      </c>
      <c r="C30" s="105">
        <v>1.06060331310001E+16</v>
      </c>
      <c r="D30" s="118" t="s">
        <v>297</v>
      </c>
      <c r="E30" s="110">
        <v>285</v>
      </c>
      <c r="F30" s="22"/>
    </row>
    <row r="31" spans="2:6" ht="27" x14ac:dyDescent="0.3">
      <c r="B31" s="66">
        <v>182</v>
      </c>
      <c r="C31" s="105">
        <v>1.06060431300001E+16</v>
      </c>
      <c r="D31" s="115" t="s">
        <v>298</v>
      </c>
      <c r="E31" s="109">
        <v>285</v>
      </c>
      <c r="F31" s="22"/>
    </row>
    <row r="32" spans="2:6" ht="18.75" x14ac:dyDescent="0.3">
      <c r="B32" s="66">
        <v>182</v>
      </c>
      <c r="C32" s="105">
        <v>1.08E+16</v>
      </c>
      <c r="D32" s="114" t="s">
        <v>299</v>
      </c>
      <c r="E32" s="110">
        <f>E33</f>
        <v>14</v>
      </c>
      <c r="F32" s="22"/>
    </row>
    <row r="33" spans="2:6" ht="39.75" x14ac:dyDescent="0.3">
      <c r="B33" s="66">
        <v>182</v>
      </c>
      <c r="C33" s="105">
        <v>1.08040000100001E+16</v>
      </c>
      <c r="D33" s="115" t="s">
        <v>300</v>
      </c>
      <c r="E33" s="109">
        <v>14</v>
      </c>
      <c r="F33" s="22"/>
    </row>
    <row r="34" spans="2:6" ht="18.75" x14ac:dyDescent="0.3">
      <c r="B34" s="66"/>
      <c r="C34" s="122" t="s">
        <v>363</v>
      </c>
      <c r="D34" s="119" t="s">
        <v>364</v>
      </c>
      <c r="E34" s="109">
        <f>E35+E39</f>
        <v>2112</v>
      </c>
      <c r="F34" s="22"/>
    </row>
    <row r="35" spans="2:6" ht="27" x14ac:dyDescent="0.3">
      <c r="B35" s="66">
        <v>802</v>
      </c>
      <c r="C35" s="105">
        <v>1.11E+16</v>
      </c>
      <c r="D35" s="114" t="s">
        <v>301</v>
      </c>
      <c r="E35" s="110">
        <f>E36+E37+E38</f>
        <v>2082</v>
      </c>
      <c r="F35" s="22"/>
    </row>
    <row r="36" spans="2:6" ht="51" x14ac:dyDescent="0.3">
      <c r="B36" s="66">
        <v>802</v>
      </c>
      <c r="C36" s="105">
        <v>1.11050000000001E+16</v>
      </c>
      <c r="D36" s="120" t="s">
        <v>360</v>
      </c>
      <c r="E36" s="110">
        <v>680</v>
      </c>
      <c r="F36" s="22"/>
    </row>
    <row r="37" spans="2:6" ht="52.5" x14ac:dyDescent="0.3">
      <c r="B37" s="66">
        <v>802</v>
      </c>
      <c r="C37" s="105">
        <v>1.11050200000001E+16</v>
      </c>
      <c r="D37" s="115" t="s">
        <v>359</v>
      </c>
      <c r="E37" s="109">
        <v>920</v>
      </c>
      <c r="F37" s="22"/>
    </row>
    <row r="38" spans="2:6" ht="52.5" x14ac:dyDescent="0.3">
      <c r="B38" s="66">
        <v>802</v>
      </c>
      <c r="C38" s="105">
        <v>1.11090000000001E+16</v>
      </c>
      <c r="D38" s="115" t="s">
        <v>302</v>
      </c>
      <c r="E38" s="109">
        <v>482</v>
      </c>
      <c r="F38" s="22"/>
    </row>
    <row r="39" spans="2:6" ht="18.75" x14ac:dyDescent="0.3">
      <c r="B39" s="66">
        <v>902</v>
      </c>
      <c r="C39" s="105">
        <v>1.14E+16</v>
      </c>
      <c r="D39" s="121" t="s">
        <v>303</v>
      </c>
      <c r="E39" s="110">
        <v>30</v>
      </c>
      <c r="F39" s="22"/>
    </row>
    <row r="40" spans="2:6" ht="25.5" x14ac:dyDescent="0.3">
      <c r="B40" s="66">
        <v>902</v>
      </c>
      <c r="C40" s="105">
        <v>1.14060000000004E+16</v>
      </c>
      <c r="D40" s="120" t="s">
        <v>304</v>
      </c>
      <c r="E40" s="109">
        <v>30</v>
      </c>
      <c r="F40" s="22"/>
    </row>
    <row r="41" spans="2:6" ht="18.75" x14ac:dyDescent="0.3">
      <c r="B41" s="28">
        <v>802</v>
      </c>
      <c r="C41" s="130" t="s">
        <v>368</v>
      </c>
      <c r="D41" s="179" t="s">
        <v>367</v>
      </c>
      <c r="E41" s="180">
        <f>E42+E43+E44</f>
        <v>1211</v>
      </c>
      <c r="F41" s="22"/>
    </row>
    <row r="42" spans="2:6" ht="31.5" x14ac:dyDescent="0.25">
      <c r="B42" s="25">
        <v>802</v>
      </c>
      <c r="C42" s="132" t="s">
        <v>326</v>
      </c>
      <c r="D42" s="75" t="s">
        <v>327</v>
      </c>
      <c r="E42" s="181">
        <v>417.7</v>
      </c>
    </row>
    <row r="43" spans="2:6" ht="15.75" x14ac:dyDescent="0.25">
      <c r="B43" s="7">
        <v>802</v>
      </c>
      <c r="C43" s="66" t="s">
        <v>328</v>
      </c>
      <c r="D43" s="131" t="s">
        <v>329</v>
      </c>
      <c r="E43" s="184">
        <v>792.3</v>
      </c>
    </row>
    <row r="44" spans="2:6" ht="15.75" x14ac:dyDescent="0.25">
      <c r="B44" s="7">
        <v>802</v>
      </c>
      <c r="C44" s="129" t="s">
        <v>331</v>
      </c>
      <c r="D44" s="76" t="s">
        <v>330</v>
      </c>
      <c r="E44" s="183">
        <v>1</v>
      </c>
    </row>
  </sheetData>
  <mergeCells count="10">
    <mergeCell ref="E1:F1"/>
    <mergeCell ref="E2:F2"/>
    <mergeCell ref="E3:F3"/>
    <mergeCell ref="E4:F4"/>
    <mergeCell ref="E5:F5"/>
    <mergeCell ref="B9:D9"/>
    <mergeCell ref="B10:D10"/>
    <mergeCell ref="B12:C12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opLeftCell="B30" workbookViewId="0">
      <selection activeCell="E42" sqref="E42"/>
    </sheetView>
  </sheetViews>
  <sheetFormatPr defaultColWidth="25" defaultRowHeight="12.75" x14ac:dyDescent="0.2"/>
  <cols>
    <col min="1" max="1" width="9" style="1" customWidth="1"/>
    <col min="2" max="2" width="15.28515625" style="1" customWidth="1"/>
    <col min="3" max="3" width="29.42578125" style="1" customWidth="1"/>
    <col min="4" max="4" width="71.7109375" style="1" customWidth="1"/>
    <col min="5" max="5" width="25" style="1"/>
    <col min="6" max="6" width="30.7109375" style="1" customWidth="1"/>
    <col min="7" max="16384" width="25" style="1"/>
  </cols>
  <sheetData>
    <row r="1" spans="1:6" ht="18.75" x14ac:dyDescent="0.3">
      <c r="D1" s="12"/>
      <c r="E1" s="14"/>
      <c r="F1" s="39" t="s">
        <v>8</v>
      </c>
    </row>
    <row r="2" spans="1:6" s="2" customFormat="1" ht="15.75" x14ac:dyDescent="0.25">
      <c r="A2" s="13"/>
      <c r="B2" s="13"/>
      <c r="C2" s="13"/>
      <c r="D2" s="13"/>
      <c r="F2" s="40" t="s">
        <v>6</v>
      </c>
    </row>
    <row r="3" spans="1:6" s="2" customFormat="1" ht="15.75" x14ac:dyDescent="0.25">
      <c r="A3" s="13"/>
      <c r="B3" s="13"/>
      <c r="C3" s="13"/>
      <c r="D3" s="13"/>
      <c r="F3" s="63" t="s">
        <v>241</v>
      </c>
    </row>
    <row r="4" spans="1:6" s="2" customFormat="1" ht="27" customHeight="1" x14ac:dyDescent="0.25">
      <c r="A4" s="13"/>
      <c r="B4" s="13"/>
      <c r="C4" s="13"/>
      <c r="D4" s="13"/>
      <c r="E4" s="15"/>
      <c r="F4" s="15"/>
    </row>
    <row r="5" spans="1:6" s="2" customFormat="1" ht="15.75" x14ac:dyDescent="0.25">
      <c r="A5" s="13"/>
      <c r="B5" s="13"/>
      <c r="C5" s="13"/>
      <c r="D5" s="13"/>
      <c r="F5" s="40" t="s">
        <v>7</v>
      </c>
    </row>
    <row r="6" spans="1:6" s="2" customFormat="1" ht="15" customHeight="1" x14ac:dyDescent="0.25">
      <c r="A6" s="13"/>
      <c r="B6" s="13"/>
      <c r="C6" s="13"/>
      <c r="D6" s="13"/>
    </row>
    <row r="7" spans="1:6" s="2" customFormat="1" ht="15.75" hidden="1" x14ac:dyDescent="0.25">
      <c r="A7" s="13"/>
      <c r="B7" s="13"/>
      <c r="C7" s="13"/>
      <c r="D7" s="13"/>
    </row>
    <row r="8" spans="1:6" s="2" customFormat="1" ht="15.75" hidden="1" x14ac:dyDescent="0.25">
      <c r="A8" s="3"/>
      <c r="B8" s="3"/>
      <c r="C8" s="3"/>
      <c r="D8" s="3"/>
    </row>
    <row r="9" spans="1:6" ht="89.25" customHeight="1" x14ac:dyDescent="0.2">
      <c r="B9" s="185" t="s">
        <v>243</v>
      </c>
      <c r="C9" s="185"/>
      <c r="D9" s="185"/>
      <c r="E9" s="185"/>
      <c r="F9" s="185"/>
    </row>
    <row r="10" spans="1:6" ht="15.75" customHeight="1" x14ac:dyDescent="0.2">
      <c r="B10" s="185"/>
      <c r="C10" s="185"/>
      <c r="D10" s="185"/>
      <c r="E10" s="185"/>
      <c r="F10" s="185"/>
    </row>
    <row r="11" spans="1:6" ht="15.75" x14ac:dyDescent="0.25">
      <c r="B11" s="5"/>
      <c r="C11" s="5"/>
      <c r="D11" s="5"/>
      <c r="E11" s="6"/>
      <c r="F11" s="1" t="s">
        <v>67</v>
      </c>
    </row>
    <row r="12" spans="1:6" ht="54.75" customHeight="1" x14ac:dyDescent="0.2">
      <c r="B12" s="187" t="s">
        <v>1</v>
      </c>
      <c r="C12" s="187"/>
      <c r="D12" s="188" t="s">
        <v>3</v>
      </c>
      <c r="E12" s="190" t="s">
        <v>365</v>
      </c>
      <c r="F12" s="190" t="s">
        <v>366</v>
      </c>
    </row>
    <row r="13" spans="1:6" ht="93.75" x14ac:dyDescent="0.3">
      <c r="B13" s="17" t="s">
        <v>2</v>
      </c>
      <c r="C13" s="18" t="s">
        <v>4</v>
      </c>
      <c r="D13" s="189"/>
      <c r="E13" s="191"/>
      <c r="F13" s="191"/>
    </row>
    <row r="14" spans="1:6" ht="18.75" x14ac:dyDescent="0.3">
      <c r="B14" s="19"/>
      <c r="C14" s="20"/>
      <c r="D14" s="8" t="s">
        <v>0</v>
      </c>
      <c r="E14" s="94"/>
      <c r="F14" s="94"/>
    </row>
    <row r="15" spans="1:6" ht="18.75" x14ac:dyDescent="0.3">
      <c r="B15" s="11"/>
      <c r="C15" s="11"/>
      <c r="D15" s="107" t="s">
        <v>289</v>
      </c>
      <c r="E15" s="108">
        <f>E16+E41</f>
        <v>20713.399999999998</v>
      </c>
      <c r="F15" s="108">
        <f>F16+F41</f>
        <v>20949.7</v>
      </c>
    </row>
    <row r="16" spans="1:6" ht="18.75" x14ac:dyDescent="0.3">
      <c r="B16" s="11"/>
      <c r="C16" s="95"/>
      <c r="D16" s="113" t="s">
        <v>362</v>
      </c>
      <c r="E16" s="110">
        <f>E17+E34</f>
        <v>19427.099999999999</v>
      </c>
      <c r="F16" s="110">
        <f>F17+F34</f>
        <v>19663.400000000001</v>
      </c>
    </row>
    <row r="17" spans="2:6" ht="15.75" x14ac:dyDescent="0.25">
      <c r="B17" s="11"/>
      <c r="C17" s="95"/>
      <c r="D17" s="113" t="s">
        <v>361</v>
      </c>
      <c r="E17" s="123">
        <f>E18+E20+E25+E27+E32</f>
        <v>17310.099999999999</v>
      </c>
      <c r="F17" s="123">
        <f>F18+F20+F25+F27+F32</f>
        <v>17546.400000000001</v>
      </c>
    </row>
    <row r="18" spans="2:6" ht="15.75" x14ac:dyDescent="0.25">
      <c r="B18" s="7">
        <v>182</v>
      </c>
      <c r="C18" s="106">
        <v>1.01020000100001E+16</v>
      </c>
      <c r="D18" s="114" t="s">
        <v>290</v>
      </c>
      <c r="E18" s="123">
        <v>11650</v>
      </c>
      <c r="F18" s="123">
        <v>11650</v>
      </c>
    </row>
    <row r="19" spans="2:6" ht="51.75" x14ac:dyDescent="0.25">
      <c r="B19" s="66">
        <v>182</v>
      </c>
      <c r="C19" s="105">
        <v>1.01020100100001E+16</v>
      </c>
      <c r="D19" s="115" t="s">
        <v>291</v>
      </c>
      <c r="E19" s="124">
        <v>11650</v>
      </c>
      <c r="F19" s="124">
        <v>11650</v>
      </c>
    </row>
    <row r="20" spans="2:6" ht="15.75" x14ac:dyDescent="0.25">
      <c r="B20" s="66">
        <v>182</v>
      </c>
      <c r="C20" s="105">
        <v>1.03E+16</v>
      </c>
      <c r="D20" s="116" t="s">
        <v>305</v>
      </c>
      <c r="E20" s="125">
        <f>E21+E22+E23+E24</f>
        <v>4525.1000000000004</v>
      </c>
      <c r="F20" s="125">
        <f>F21+F22+F23+F24</f>
        <v>4731.4000000000005</v>
      </c>
    </row>
    <row r="21" spans="2:6" ht="64.5" x14ac:dyDescent="0.25">
      <c r="B21" s="66">
        <v>182</v>
      </c>
      <c r="C21" s="105">
        <v>1.03022310100001E+16</v>
      </c>
      <c r="D21" s="117" t="s">
        <v>306</v>
      </c>
      <c r="E21" s="126">
        <v>2381</v>
      </c>
      <c r="F21" s="126">
        <v>2490.8000000000002</v>
      </c>
    </row>
    <row r="22" spans="2:6" ht="51.75" x14ac:dyDescent="0.25">
      <c r="B22" s="66">
        <v>182</v>
      </c>
      <c r="C22" s="105">
        <v>1.03022410100001E+16</v>
      </c>
      <c r="D22" s="117" t="s">
        <v>307</v>
      </c>
      <c r="E22" s="126">
        <v>12.3</v>
      </c>
      <c r="F22" s="126">
        <v>12.8</v>
      </c>
    </row>
    <row r="23" spans="2:6" ht="77.25" x14ac:dyDescent="0.25">
      <c r="B23" s="66">
        <v>182</v>
      </c>
      <c r="C23" s="105">
        <v>1.03022510100001E+16</v>
      </c>
      <c r="D23" s="117" t="s">
        <v>308</v>
      </c>
      <c r="E23" s="126">
        <v>2495.6999999999998</v>
      </c>
      <c r="F23" s="126">
        <v>2605.6</v>
      </c>
    </row>
    <row r="24" spans="2:6" ht="77.25" x14ac:dyDescent="0.25">
      <c r="B24" s="66">
        <v>182</v>
      </c>
      <c r="C24" s="105">
        <v>1.03022610100001E+16</v>
      </c>
      <c r="D24" s="117" t="s">
        <v>309</v>
      </c>
      <c r="E24" s="126">
        <v>-363.9</v>
      </c>
      <c r="F24" s="126">
        <v>-377.8</v>
      </c>
    </row>
    <row r="25" spans="2:6" ht="15.75" x14ac:dyDescent="0.25">
      <c r="B25" s="66">
        <v>182</v>
      </c>
      <c r="C25" s="105">
        <v>1.06E+16</v>
      </c>
      <c r="D25" s="114" t="s">
        <v>292</v>
      </c>
      <c r="E25" s="123">
        <v>540</v>
      </c>
      <c r="F25" s="123">
        <v>560</v>
      </c>
    </row>
    <row r="26" spans="2:6" ht="26.25" x14ac:dyDescent="0.25">
      <c r="B26" s="66">
        <v>182</v>
      </c>
      <c r="C26" s="105">
        <v>1.06010000000001E+16</v>
      </c>
      <c r="D26" s="115" t="s">
        <v>293</v>
      </c>
      <c r="E26" s="124">
        <v>540</v>
      </c>
      <c r="F26" s="124">
        <v>560</v>
      </c>
    </row>
    <row r="27" spans="2:6" ht="15.75" x14ac:dyDescent="0.25">
      <c r="B27" s="66">
        <v>182</v>
      </c>
      <c r="C27" s="105">
        <v>1.06060000000001E+16</v>
      </c>
      <c r="D27" s="114" t="s">
        <v>294</v>
      </c>
      <c r="E27" s="124">
        <f>E28+E30</f>
        <v>580</v>
      </c>
      <c r="F27" s="124">
        <f>F28+F30</f>
        <v>590</v>
      </c>
    </row>
    <row r="28" spans="2:6" ht="15.75" x14ac:dyDescent="0.25">
      <c r="B28" s="66">
        <v>182</v>
      </c>
      <c r="C28" s="105">
        <v>1.06060300000001E+16</v>
      </c>
      <c r="D28" s="118" t="s">
        <v>295</v>
      </c>
      <c r="E28" s="123">
        <v>290</v>
      </c>
      <c r="F28" s="123">
        <v>295</v>
      </c>
    </row>
    <row r="29" spans="2:6" ht="26.25" x14ac:dyDescent="0.25">
      <c r="B29" s="66">
        <v>182</v>
      </c>
      <c r="C29" s="105">
        <v>1.06060331300001E+16</v>
      </c>
      <c r="D29" s="115" t="s">
        <v>296</v>
      </c>
      <c r="E29" s="123">
        <f>E30</f>
        <v>290</v>
      </c>
      <c r="F29" s="123">
        <v>295</v>
      </c>
    </row>
    <row r="30" spans="2:6" ht="15.75" x14ac:dyDescent="0.25">
      <c r="B30" s="66">
        <v>182</v>
      </c>
      <c r="C30" s="105">
        <v>1.06060331310001E+16</v>
      </c>
      <c r="D30" s="118" t="s">
        <v>297</v>
      </c>
      <c r="E30" s="124">
        <v>290</v>
      </c>
      <c r="F30" s="124">
        <v>295</v>
      </c>
    </row>
    <row r="31" spans="2:6" ht="26.25" x14ac:dyDescent="0.25">
      <c r="B31" s="66">
        <v>182</v>
      </c>
      <c r="C31" s="105">
        <v>1.06060431300001E+16</v>
      </c>
      <c r="D31" s="115" t="s">
        <v>298</v>
      </c>
      <c r="E31" s="123">
        <v>290</v>
      </c>
      <c r="F31" s="123">
        <v>295</v>
      </c>
    </row>
    <row r="32" spans="2:6" ht="15.75" x14ac:dyDescent="0.25">
      <c r="B32" s="66">
        <v>182</v>
      </c>
      <c r="C32" s="105">
        <v>1.08E+16</v>
      </c>
      <c r="D32" s="114" t="s">
        <v>299</v>
      </c>
      <c r="E32" s="124">
        <v>15</v>
      </c>
      <c r="F32" s="124">
        <v>15</v>
      </c>
    </row>
    <row r="33" spans="2:6" ht="51.75" x14ac:dyDescent="0.25">
      <c r="B33" s="66">
        <v>182</v>
      </c>
      <c r="C33" s="105">
        <v>1.08040000100001E+16</v>
      </c>
      <c r="D33" s="115" t="s">
        <v>300</v>
      </c>
      <c r="E33" s="123">
        <v>15</v>
      </c>
      <c r="F33" s="123">
        <v>15</v>
      </c>
    </row>
    <row r="34" spans="2:6" ht="15.75" x14ac:dyDescent="0.25">
      <c r="B34" s="66"/>
      <c r="C34" s="122" t="s">
        <v>363</v>
      </c>
      <c r="D34" s="119" t="s">
        <v>364</v>
      </c>
      <c r="E34" s="124">
        <f>E35+E39</f>
        <v>2117</v>
      </c>
      <c r="F34" s="124">
        <f>F35+F39</f>
        <v>2117</v>
      </c>
    </row>
    <row r="35" spans="2:6" ht="26.25" x14ac:dyDescent="0.25">
      <c r="B35" s="66">
        <v>802</v>
      </c>
      <c r="C35" s="105">
        <v>1.11E+16</v>
      </c>
      <c r="D35" s="114" t="s">
        <v>301</v>
      </c>
      <c r="E35" s="123">
        <f>E36+E37+E38</f>
        <v>2082</v>
      </c>
      <c r="F35" s="123">
        <f>F36+F37+F38</f>
        <v>2082</v>
      </c>
    </row>
    <row r="36" spans="2:6" ht="51" x14ac:dyDescent="0.25">
      <c r="B36" s="66">
        <v>802</v>
      </c>
      <c r="C36" s="105">
        <v>1.11050000000001E+16</v>
      </c>
      <c r="D36" s="120" t="s">
        <v>360</v>
      </c>
      <c r="E36" s="123">
        <v>680</v>
      </c>
      <c r="F36" s="123">
        <v>680</v>
      </c>
    </row>
    <row r="37" spans="2:6" ht="51.75" x14ac:dyDescent="0.25">
      <c r="B37" s="66">
        <v>802</v>
      </c>
      <c r="C37" s="105">
        <v>1.11050200000001E+16</v>
      </c>
      <c r="D37" s="115" t="s">
        <v>359</v>
      </c>
      <c r="E37" s="124">
        <v>920</v>
      </c>
      <c r="F37" s="124">
        <v>920</v>
      </c>
    </row>
    <row r="38" spans="2:6" ht="51.75" x14ac:dyDescent="0.25">
      <c r="B38" s="66">
        <v>802</v>
      </c>
      <c r="C38" s="105">
        <v>1.11090000000001E+16</v>
      </c>
      <c r="D38" s="115" t="s">
        <v>302</v>
      </c>
      <c r="E38" s="124">
        <v>482</v>
      </c>
      <c r="F38" s="127">
        <v>482</v>
      </c>
    </row>
    <row r="39" spans="2:6" ht="15.75" x14ac:dyDescent="0.25">
      <c r="B39" s="66">
        <v>902</v>
      </c>
      <c r="C39" s="105">
        <v>1.14E+16</v>
      </c>
      <c r="D39" s="121" t="s">
        <v>303</v>
      </c>
      <c r="E39" s="123">
        <v>35</v>
      </c>
      <c r="F39" s="123">
        <f>F40</f>
        <v>35</v>
      </c>
    </row>
    <row r="40" spans="2:6" ht="25.5" x14ac:dyDescent="0.25">
      <c r="B40" s="66">
        <v>902</v>
      </c>
      <c r="C40" s="105">
        <v>1.14060000000004E+16</v>
      </c>
      <c r="D40" s="120" t="s">
        <v>304</v>
      </c>
      <c r="E40" s="124">
        <v>35</v>
      </c>
      <c r="F40" s="124">
        <v>35</v>
      </c>
    </row>
    <row r="41" spans="2:6" ht="18.75" x14ac:dyDescent="0.3">
      <c r="B41" s="28">
        <v>802</v>
      </c>
      <c r="C41" s="130" t="s">
        <v>368</v>
      </c>
      <c r="D41" s="179" t="s">
        <v>367</v>
      </c>
      <c r="E41" s="180">
        <f>E42+E43+E44</f>
        <v>1286.3</v>
      </c>
      <c r="F41" s="180">
        <f>F42+F43+F44</f>
        <v>1286.3</v>
      </c>
    </row>
    <row r="42" spans="2:6" ht="31.5" x14ac:dyDescent="0.25">
      <c r="B42" s="25">
        <v>802</v>
      </c>
      <c r="C42" s="26" t="s">
        <v>326</v>
      </c>
      <c r="D42" s="75" t="s">
        <v>327</v>
      </c>
      <c r="E42" s="181">
        <v>417.7</v>
      </c>
      <c r="F42" s="181">
        <v>417.7</v>
      </c>
    </row>
    <row r="43" spans="2:6" ht="15.75" x14ac:dyDescent="0.2">
      <c r="B43" s="7">
        <v>802</v>
      </c>
      <c r="C43" s="7" t="s">
        <v>328</v>
      </c>
      <c r="D43" s="131" t="s">
        <v>329</v>
      </c>
      <c r="E43" s="182">
        <v>867.6</v>
      </c>
      <c r="F43" s="182">
        <v>867.6</v>
      </c>
    </row>
    <row r="44" spans="2:6" ht="15.75" x14ac:dyDescent="0.2">
      <c r="B44" s="7">
        <v>802</v>
      </c>
      <c r="C44" s="9" t="s">
        <v>331</v>
      </c>
      <c r="D44" s="76" t="s">
        <v>330</v>
      </c>
      <c r="E44" s="183">
        <v>1</v>
      </c>
      <c r="F44" s="183">
        <v>1</v>
      </c>
    </row>
    <row r="47" spans="2:6" x14ac:dyDescent="0.2">
      <c r="C47" s="10"/>
    </row>
  </sheetData>
  <mergeCells count="5">
    <mergeCell ref="B12:C12"/>
    <mergeCell ref="D12:D13"/>
    <mergeCell ref="B9:F10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B4" zoomScaleNormal="100" workbookViewId="0">
      <selection activeCell="B13" sqref="B13:E16"/>
    </sheetView>
  </sheetViews>
  <sheetFormatPr defaultColWidth="9.140625" defaultRowHeight="12.75" x14ac:dyDescent="0.2"/>
  <cols>
    <col min="1" max="1" width="9" style="1" customWidth="1"/>
    <col min="2" max="2" width="19.85546875" style="1" customWidth="1"/>
    <col min="3" max="3" width="42.7109375" style="1" customWidth="1"/>
    <col min="4" max="4" width="48.85546875" style="1" customWidth="1"/>
    <col min="5" max="5" width="30.5703125" style="1" customWidth="1"/>
    <col min="6" max="6" width="31" style="1" customWidth="1"/>
    <col min="7" max="7" width="6.85546875" style="1" customWidth="1"/>
    <col min="8" max="16384" width="9.140625" style="1"/>
  </cols>
  <sheetData>
    <row r="1" spans="1:8" ht="18.95" customHeight="1" x14ac:dyDescent="0.3">
      <c r="D1" s="12"/>
      <c r="E1" s="12"/>
      <c r="F1" s="192" t="s">
        <v>11</v>
      </c>
      <c r="G1" s="192"/>
      <c r="H1" s="192"/>
    </row>
    <row r="2" spans="1:8" s="2" customFormat="1" ht="18.95" customHeight="1" x14ac:dyDescent="0.25">
      <c r="A2" s="13"/>
      <c r="B2" s="13"/>
      <c r="C2" s="13"/>
      <c r="D2" s="13"/>
      <c r="E2" s="13"/>
      <c r="F2" s="193" t="s">
        <v>6</v>
      </c>
      <c r="G2" s="193"/>
      <c r="H2" s="193"/>
    </row>
    <row r="3" spans="1:8" s="2" customFormat="1" ht="20.25" customHeight="1" x14ac:dyDescent="0.25">
      <c r="A3" s="13"/>
      <c r="B3" s="13"/>
      <c r="C3" s="13"/>
      <c r="D3" s="13"/>
      <c r="E3" s="13"/>
      <c r="F3" s="193" t="s">
        <v>241</v>
      </c>
      <c r="G3" s="193"/>
      <c r="H3" s="193"/>
    </row>
    <row r="4" spans="1:8" s="2" customFormat="1" ht="38.25" customHeight="1" x14ac:dyDescent="0.25">
      <c r="A4" s="13"/>
      <c r="B4" s="13"/>
      <c r="C4" s="13"/>
      <c r="D4" s="13"/>
      <c r="E4" s="13"/>
      <c r="F4" s="194"/>
      <c r="G4" s="194"/>
      <c r="H4" s="194"/>
    </row>
    <row r="5" spans="1:8" s="2" customFormat="1" ht="26.25" customHeight="1" x14ac:dyDescent="0.25">
      <c r="A5" s="13"/>
      <c r="B5" s="13"/>
      <c r="C5" s="13"/>
      <c r="D5" s="13"/>
      <c r="E5" s="13"/>
      <c r="F5" s="193" t="s">
        <v>7</v>
      </c>
      <c r="G5" s="193"/>
      <c r="H5" s="193"/>
    </row>
    <row r="6" spans="1:8" s="2" customFormat="1" ht="15.75" x14ac:dyDescent="0.25">
      <c r="A6" s="13"/>
      <c r="B6" s="13"/>
      <c r="C6" s="13"/>
      <c r="D6" s="13"/>
      <c r="E6" s="13"/>
    </row>
    <row r="7" spans="1:8" s="2" customFormat="1" ht="18.95" customHeight="1" x14ac:dyDescent="0.25">
      <c r="A7" s="13"/>
      <c r="B7" s="13"/>
      <c r="C7" s="13"/>
      <c r="D7" s="13"/>
      <c r="E7" s="13"/>
    </row>
    <row r="8" spans="1:8" s="2" customFormat="1" ht="15" customHeight="1" x14ac:dyDescent="0.25">
      <c r="A8" s="3"/>
      <c r="B8" s="3"/>
      <c r="C8" s="3"/>
      <c r="D8" s="3"/>
      <c r="E8" s="3"/>
    </row>
    <row r="9" spans="1:8" ht="45.75" customHeight="1" x14ac:dyDescent="0.25">
      <c r="B9" s="185" t="s">
        <v>244</v>
      </c>
      <c r="C9" s="185"/>
      <c r="D9" s="185"/>
      <c r="E9" s="185"/>
      <c r="F9" s="21"/>
    </row>
    <row r="10" spans="1:8" ht="21" customHeight="1" x14ac:dyDescent="0.25">
      <c r="B10" s="186"/>
      <c r="C10" s="186"/>
      <c r="D10" s="186"/>
      <c r="E10" s="16"/>
    </row>
    <row r="11" spans="1:8" ht="15.75" x14ac:dyDescent="0.25">
      <c r="B11" s="5"/>
      <c r="C11" s="5"/>
      <c r="D11" s="5"/>
      <c r="E11" s="5" t="s">
        <v>24</v>
      </c>
    </row>
    <row r="12" spans="1:8" ht="51.75" customHeight="1" x14ac:dyDescent="0.2">
      <c r="B12" s="23" t="s">
        <v>12</v>
      </c>
      <c r="C12" s="24" t="s">
        <v>13</v>
      </c>
      <c r="D12" s="23" t="s">
        <v>14</v>
      </c>
      <c r="E12" s="23" t="s">
        <v>15</v>
      </c>
    </row>
    <row r="13" spans="1:8" ht="15.75" customHeight="1" x14ac:dyDescent="0.3">
      <c r="B13" s="28">
        <v>802</v>
      </c>
      <c r="C13" s="130" t="s">
        <v>368</v>
      </c>
      <c r="D13" s="128" t="s">
        <v>367</v>
      </c>
      <c r="E13" s="133">
        <f>E14+E15+E16</f>
        <v>1211</v>
      </c>
    </row>
    <row r="14" spans="1:8" ht="32.25" customHeight="1" x14ac:dyDescent="0.25">
      <c r="B14" s="25">
        <v>802</v>
      </c>
      <c r="C14" s="132" t="s">
        <v>326</v>
      </c>
      <c r="D14" s="75" t="s">
        <v>327</v>
      </c>
      <c r="E14" s="104">
        <v>417.7</v>
      </c>
    </row>
    <row r="15" spans="1:8" ht="24" customHeight="1" x14ac:dyDescent="0.25">
      <c r="B15" s="7">
        <v>802</v>
      </c>
      <c r="C15" s="66" t="s">
        <v>328</v>
      </c>
      <c r="D15" s="131" t="s">
        <v>329</v>
      </c>
      <c r="E15" s="8">
        <v>792.3</v>
      </c>
    </row>
    <row r="16" spans="1:8" ht="31.5" customHeight="1" x14ac:dyDescent="0.25">
      <c r="B16" s="7">
        <v>802</v>
      </c>
      <c r="C16" s="129" t="s">
        <v>331</v>
      </c>
      <c r="D16" s="76" t="s">
        <v>330</v>
      </c>
      <c r="E16" s="93">
        <v>1</v>
      </c>
    </row>
    <row r="17" spans="2:5" ht="15" x14ac:dyDescent="0.25">
      <c r="B17"/>
      <c r="C17"/>
      <c r="D17"/>
      <c r="E17"/>
    </row>
    <row r="18" spans="2:5" ht="15.75" x14ac:dyDescent="0.25">
      <c r="B18" s="5"/>
      <c r="C18" s="5"/>
    </row>
    <row r="19" spans="2:5" ht="15.75" x14ac:dyDescent="0.25">
      <c r="B19" s="5"/>
      <c r="C19" s="5"/>
      <c r="D19" s="5"/>
      <c r="E19" s="5"/>
    </row>
    <row r="49" spans="3:3" x14ac:dyDescent="0.2">
      <c r="C49" s="10"/>
    </row>
  </sheetData>
  <mergeCells count="7">
    <mergeCell ref="F1:H1"/>
    <mergeCell ref="B9:E9"/>
    <mergeCell ref="B10:D10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workbookViewId="0">
      <selection activeCell="B13" sqref="B13:E16"/>
    </sheetView>
  </sheetViews>
  <sheetFormatPr defaultColWidth="9.140625" defaultRowHeight="12.75" x14ac:dyDescent="0.2"/>
  <cols>
    <col min="1" max="1" width="9" style="1" customWidth="1"/>
    <col min="2" max="2" width="16.5703125" style="1" customWidth="1"/>
    <col min="3" max="3" width="29.85546875" style="1" customWidth="1"/>
    <col min="4" max="4" width="48.85546875" style="1" customWidth="1"/>
    <col min="5" max="5" width="27.140625" style="1" customWidth="1"/>
    <col min="6" max="6" width="31" style="1" customWidth="1"/>
    <col min="7" max="7" width="4.7109375" style="1" customWidth="1"/>
    <col min="8" max="16384" width="9.140625" style="1"/>
  </cols>
  <sheetData>
    <row r="1" spans="1:7" ht="18.75" x14ac:dyDescent="0.25">
      <c r="D1" s="12"/>
      <c r="E1" s="12"/>
      <c r="F1" s="195" t="s">
        <v>16</v>
      </c>
      <c r="G1" s="195"/>
    </row>
    <row r="2" spans="1:7" s="2" customFormat="1" ht="15.75" x14ac:dyDescent="0.25">
      <c r="A2" s="13"/>
      <c r="B2" s="13"/>
      <c r="C2" s="13"/>
      <c r="D2" s="13"/>
      <c r="E2" s="13"/>
      <c r="F2" s="196" t="s">
        <v>6</v>
      </c>
      <c r="G2" s="196"/>
    </row>
    <row r="3" spans="1:7" s="2" customFormat="1" ht="15.75" x14ac:dyDescent="0.25">
      <c r="A3" s="13"/>
      <c r="B3" s="13"/>
      <c r="C3" s="13"/>
      <c r="D3" s="13"/>
      <c r="E3" s="13"/>
      <c r="F3" s="196" t="s">
        <v>241</v>
      </c>
      <c r="G3" s="196"/>
    </row>
    <row r="4" spans="1:7" s="2" customFormat="1" ht="27.75" customHeight="1" x14ac:dyDescent="0.25">
      <c r="A4" s="13"/>
      <c r="B4" s="13"/>
      <c r="C4" s="13"/>
      <c r="D4" s="13"/>
      <c r="E4" s="13"/>
      <c r="F4" s="194"/>
      <c r="G4" s="194"/>
    </row>
    <row r="5" spans="1:7" s="2" customFormat="1" ht="15.75" x14ac:dyDescent="0.25">
      <c r="A5" s="13"/>
      <c r="B5" s="13"/>
      <c r="C5" s="13"/>
      <c r="D5" s="13"/>
      <c r="E5" s="13"/>
      <c r="F5" s="196" t="s">
        <v>7</v>
      </c>
      <c r="G5" s="196"/>
    </row>
    <row r="6" spans="1:7" s="2" customFormat="1" ht="15.75" x14ac:dyDescent="0.25">
      <c r="A6" s="13"/>
      <c r="B6" s="13"/>
      <c r="C6" s="13"/>
      <c r="D6" s="13"/>
      <c r="E6" s="13"/>
      <c r="F6" s="196"/>
      <c r="G6" s="196"/>
    </row>
    <row r="7" spans="1:7" s="2" customFormat="1" ht="15.75" x14ac:dyDescent="0.25">
      <c r="A7" s="13"/>
      <c r="B7" s="13"/>
      <c r="C7" s="13"/>
      <c r="D7" s="13"/>
      <c r="E7" s="13"/>
    </row>
    <row r="8" spans="1:7" s="2" customFormat="1" ht="15.75" x14ac:dyDescent="0.25">
      <c r="A8" s="3"/>
      <c r="B8" s="3"/>
      <c r="C8" s="3"/>
      <c r="D8" s="3"/>
      <c r="E8" s="3"/>
    </row>
    <row r="9" spans="1:7" ht="43.5" customHeight="1" x14ac:dyDescent="0.25">
      <c r="B9" s="185" t="s">
        <v>245</v>
      </c>
      <c r="C9" s="185"/>
      <c r="D9" s="185"/>
      <c r="E9" s="185"/>
      <c r="F9" s="21"/>
    </row>
    <row r="10" spans="1:7" ht="15.75" x14ac:dyDescent="0.25">
      <c r="B10" s="186"/>
      <c r="C10" s="186"/>
      <c r="D10" s="186"/>
      <c r="E10" s="16"/>
    </row>
    <row r="11" spans="1:7" ht="33" customHeight="1" x14ac:dyDescent="0.25">
      <c r="B11" s="5"/>
      <c r="C11" s="5"/>
      <c r="D11" s="5"/>
      <c r="E11" s="5" t="s">
        <v>66</v>
      </c>
    </row>
    <row r="12" spans="1:7" ht="69.75" customHeight="1" x14ac:dyDescent="0.2">
      <c r="B12" s="23" t="s">
        <v>12</v>
      </c>
      <c r="C12" s="24" t="s">
        <v>13</v>
      </c>
      <c r="D12" s="23" t="s">
        <v>14</v>
      </c>
      <c r="E12" s="23" t="s">
        <v>15</v>
      </c>
    </row>
    <row r="13" spans="1:7" ht="18.75" x14ac:dyDescent="0.3">
      <c r="B13" s="28">
        <v>802</v>
      </c>
      <c r="C13" s="130" t="s">
        <v>368</v>
      </c>
      <c r="D13" s="128" t="s">
        <v>367</v>
      </c>
      <c r="E13" s="133">
        <f>E14+E15+E16</f>
        <v>1286.3</v>
      </c>
      <c r="F13" s="22"/>
    </row>
    <row r="14" spans="1:7" ht="39" customHeight="1" x14ac:dyDescent="0.25">
      <c r="B14" s="25">
        <v>802</v>
      </c>
      <c r="C14" s="26" t="s">
        <v>326</v>
      </c>
      <c r="D14" s="75" t="s">
        <v>327</v>
      </c>
      <c r="E14" s="71">
        <v>417.7</v>
      </c>
    </row>
    <row r="15" spans="1:7" ht="23.25" customHeight="1" x14ac:dyDescent="0.2">
      <c r="B15" s="7">
        <v>802</v>
      </c>
      <c r="C15" s="7" t="s">
        <v>328</v>
      </c>
      <c r="D15" s="131" t="s">
        <v>329</v>
      </c>
      <c r="E15" s="7">
        <v>867.6</v>
      </c>
    </row>
    <row r="16" spans="1:7" ht="33" customHeight="1" x14ac:dyDescent="0.2">
      <c r="B16" s="7">
        <v>802</v>
      </c>
      <c r="C16" s="9" t="s">
        <v>331</v>
      </c>
      <c r="D16" s="76" t="s">
        <v>330</v>
      </c>
      <c r="E16" s="93">
        <v>1</v>
      </c>
    </row>
    <row r="17" spans="2:8" ht="15" x14ac:dyDescent="0.25">
      <c r="B17"/>
      <c r="C17"/>
      <c r="D17"/>
      <c r="E17"/>
    </row>
    <row r="19" spans="2:8" ht="15.75" x14ac:dyDescent="0.25">
      <c r="B19" s="5"/>
      <c r="C19" s="5"/>
      <c r="D19" s="5"/>
      <c r="E19" s="5"/>
    </row>
    <row r="20" spans="2:8" ht="37.5" customHeight="1" x14ac:dyDescent="0.2">
      <c r="G20" s="22"/>
      <c r="H20" s="22"/>
    </row>
    <row r="49" spans="3:3" x14ac:dyDescent="0.2">
      <c r="C49" s="10"/>
    </row>
  </sheetData>
  <mergeCells count="8">
    <mergeCell ref="B10:D10"/>
    <mergeCell ref="F1:G1"/>
    <mergeCell ref="F2:G2"/>
    <mergeCell ref="F3:G3"/>
    <mergeCell ref="F4:G4"/>
    <mergeCell ref="F5:G5"/>
    <mergeCell ref="F6:G6"/>
    <mergeCell ref="B9:E9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>
      <selection activeCell="B15" sqref="B15:E15"/>
    </sheetView>
  </sheetViews>
  <sheetFormatPr defaultColWidth="9.140625" defaultRowHeight="12.75" x14ac:dyDescent="0.2"/>
  <cols>
    <col min="1" max="1" width="9" style="1" customWidth="1"/>
    <col min="2" max="2" width="19.85546875" style="1" customWidth="1"/>
    <col min="3" max="3" width="36" style="1" customWidth="1"/>
    <col min="4" max="4" width="48.85546875" style="1" customWidth="1"/>
    <col min="5" max="5" width="27.140625" style="1" customWidth="1"/>
    <col min="6" max="6" width="31.42578125" style="1" customWidth="1"/>
    <col min="7" max="7" width="5.28515625" style="1" customWidth="1"/>
    <col min="8" max="16384" width="9.140625" style="1"/>
  </cols>
  <sheetData>
    <row r="1" spans="1:8" ht="18.75" x14ac:dyDescent="0.3">
      <c r="D1" s="12"/>
      <c r="E1" s="12"/>
      <c r="F1" s="192" t="s">
        <v>17</v>
      </c>
      <c r="G1" s="192"/>
      <c r="H1" s="192"/>
    </row>
    <row r="2" spans="1:8" s="2" customFormat="1" ht="15.75" x14ac:dyDescent="0.25">
      <c r="A2" s="13"/>
      <c r="B2" s="13"/>
      <c r="C2" s="13"/>
      <c r="D2" s="13"/>
      <c r="E2" s="13"/>
      <c r="F2" s="193" t="s">
        <v>6</v>
      </c>
      <c r="G2" s="193"/>
      <c r="H2" s="193"/>
    </row>
    <row r="3" spans="1:8" s="2" customFormat="1" ht="15.75" x14ac:dyDescent="0.25">
      <c r="A3" s="13"/>
      <c r="B3" s="13"/>
      <c r="C3" s="13"/>
      <c r="D3" s="13"/>
      <c r="E3" s="13"/>
      <c r="F3" s="193" t="s">
        <v>241</v>
      </c>
      <c r="G3" s="193"/>
      <c r="H3" s="193"/>
    </row>
    <row r="4" spans="1:8" s="2" customFormat="1" ht="26.25" customHeight="1" x14ac:dyDescent="0.25">
      <c r="A4" s="13"/>
      <c r="B4" s="13"/>
      <c r="C4" s="13"/>
      <c r="D4" s="13"/>
      <c r="E4" s="13"/>
      <c r="F4" s="194"/>
      <c r="G4" s="194"/>
      <c r="H4" s="194"/>
    </row>
    <row r="5" spans="1:8" s="2" customFormat="1" ht="15.75" x14ac:dyDescent="0.25">
      <c r="A5" s="13"/>
      <c r="B5" s="13"/>
      <c r="C5" s="13"/>
      <c r="D5" s="13"/>
      <c r="E5" s="13"/>
      <c r="F5" s="193" t="s">
        <v>7</v>
      </c>
      <c r="G5" s="193"/>
      <c r="H5" s="193"/>
    </row>
    <row r="6" spans="1:8" s="2" customFormat="1" ht="15.75" x14ac:dyDescent="0.25">
      <c r="A6" s="13"/>
      <c r="B6" s="13"/>
      <c r="C6" s="13"/>
      <c r="D6" s="13"/>
      <c r="E6" s="13"/>
    </row>
    <row r="7" spans="1:8" s="2" customFormat="1" ht="15.75" x14ac:dyDescent="0.25">
      <c r="A7" s="13"/>
      <c r="B7" s="13"/>
      <c r="C7" s="13"/>
      <c r="D7" s="13"/>
      <c r="E7" s="13"/>
    </row>
    <row r="8" spans="1:8" s="2" customFormat="1" ht="15.75" x14ac:dyDescent="0.25">
      <c r="A8" s="3"/>
      <c r="B8" s="3"/>
      <c r="C8" s="3"/>
      <c r="D8" s="3"/>
      <c r="E8" s="3"/>
    </row>
    <row r="9" spans="1:8" ht="47.25" customHeight="1" x14ac:dyDescent="0.25">
      <c r="B9" s="185" t="s">
        <v>246</v>
      </c>
      <c r="C9" s="185"/>
      <c r="D9" s="185"/>
      <c r="E9" s="185"/>
      <c r="F9" s="21"/>
    </row>
    <row r="10" spans="1:8" ht="15.75" x14ac:dyDescent="0.25">
      <c r="B10" s="186"/>
      <c r="C10" s="186"/>
      <c r="D10" s="186"/>
      <c r="E10" s="186"/>
    </row>
    <row r="11" spans="1:8" ht="31.5" customHeight="1" x14ac:dyDescent="0.25">
      <c r="B11" s="197" t="s">
        <v>66</v>
      </c>
      <c r="C11" s="197"/>
      <c r="D11" s="197"/>
      <c r="E11" s="197"/>
    </row>
    <row r="12" spans="1:8" ht="54.75" customHeight="1" x14ac:dyDescent="0.2">
      <c r="B12" s="23" t="s">
        <v>12</v>
      </c>
      <c r="C12" s="24" t="s">
        <v>13</v>
      </c>
      <c r="D12" s="23" t="s">
        <v>14</v>
      </c>
      <c r="E12" s="23" t="s">
        <v>15</v>
      </c>
    </row>
    <row r="13" spans="1:8" ht="18.75" x14ac:dyDescent="0.3">
      <c r="B13" s="28">
        <v>802</v>
      </c>
      <c r="C13" s="130" t="s">
        <v>368</v>
      </c>
      <c r="D13" s="128" t="s">
        <v>367</v>
      </c>
      <c r="E13" s="133">
        <f>E14+E15+E16</f>
        <v>1286.3</v>
      </c>
      <c r="F13" s="22"/>
    </row>
    <row r="14" spans="1:8" ht="47.25" x14ac:dyDescent="0.25">
      <c r="B14" s="25">
        <v>802</v>
      </c>
      <c r="C14" s="26" t="s">
        <v>326</v>
      </c>
      <c r="D14" s="75" t="s">
        <v>327</v>
      </c>
      <c r="E14" s="71">
        <v>417.7</v>
      </c>
    </row>
    <row r="15" spans="1:8" ht="15.75" x14ac:dyDescent="0.2">
      <c r="B15" s="7">
        <v>802</v>
      </c>
      <c r="C15" s="7" t="s">
        <v>328</v>
      </c>
      <c r="D15" s="131" t="s">
        <v>329</v>
      </c>
      <c r="E15" s="7">
        <v>867.6</v>
      </c>
    </row>
    <row r="16" spans="1:8" ht="15.75" x14ac:dyDescent="0.2">
      <c r="B16" s="7">
        <v>802</v>
      </c>
      <c r="C16" s="9" t="s">
        <v>331</v>
      </c>
      <c r="D16" s="76" t="s">
        <v>330</v>
      </c>
      <c r="E16" s="93">
        <v>1</v>
      </c>
    </row>
    <row r="17" spans="2:7" ht="15" x14ac:dyDescent="0.25">
      <c r="B17"/>
      <c r="C17"/>
      <c r="D17"/>
      <c r="E17"/>
    </row>
    <row r="18" spans="2:7" ht="15.75" x14ac:dyDescent="0.25">
      <c r="B18" s="5"/>
    </row>
    <row r="19" spans="2:7" ht="15.75" x14ac:dyDescent="0.25">
      <c r="B19" s="5"/>
    </row>
    <row r="20" spans="2:7" x14ac:dyDescent="0.2">
      <c r="G20" s="22"/>
    </row>
    <row r="47" spans="3:3" x14ac:dyDescent="0.2">
      <c r="C47" s="10"/>
    </row>
  </sheetData>
  <mergeCells count="8">
    <mergeCell ref="B11:E11"/>
    <mergeCell ref="F1:H1"/>
    <mergeCell ref="F2:H2"/>
    <mergeCell ref="F3:H3"/>
    <mergeCell ref="F4:H4"/>
    <mergeCell ref="F5:H5"/>
    <mergeCell ref="B9:E9"/>
    <mergeCell ref="B10:E10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9" workbookViewId="0">
      <selection activeCell="E16" sqref="E16"/>
    </sheetView>
  </sheetViews>
  <sheetFormatPr defaultColWidth="9.140625" defaultRowHeight="12.75" x14ac:dyDescent="0.2"/>
  <cols>
    <col min="1" max="1" width="9" style="1" customWidth="1"/>
    <col min="2" max="2" width="11.7109375" style="1" customWidth="1"/>
    <col min="3" max="3" width="29.140625" style="1" customWidth="1"/>
    <col min="4" max="4" width="48.85546875" style="1" customWidth="1"/>
    <col min="5" max="5" width="27.140625" style="1" customWidth="1"/>
    <col min="6" max="6" width="31.42578125" style="1" customWidth="1"/>
    <col min="7" max="16384" width="9.140625" style="1"/>
  </cols>
  <sheetData>
    <row r="1" spans="1:7" ht="18.75" x14ac:dyDescent="0.3">
      <c r="D1" s="12"/>
      <c r="E1" s="12"/>
      <c r="F1" s="192" t="s">
        <v>18</v>
      </c>
      <c r="G1" s="192"/>
    </row>
    <row r="2" spans="1:7" s="2" customFormat="1" ht="15.75" x14ac:dyDescent="0.25">
      <c r="A2" s="13"/>
      <c r="B2" s="13"/>
      <c r="C2" s="13"/>
      <c r="D2" s="13"/>
      <c r="E2" s="13"/>
      <c r="F2" s="193" t="s">
        <v>6</v>
      </c>
      <c r="G2" s="193"/>
    </row>
    <row r="3" spans="1:7" s="2" customFormat="1" ht="15.75" x14ac:dyDescent="0.25">
      <c r="A3" s="13"/>
      <c r="B3" s="13"/>
      <c r="C3" s="13"/>
      <c r="D3" s="13"/>
      <c r="E3" s="13"/>
      <c r="F3" s="193" t="s">
        <v>241</v>
      </c>
      <c r="G3" s="193"/>
    </row>
    <row r="4" spans="1:7" s="2" customFormat="1" ht="26.25" customHeight="1" x14ac:dyDescent="0.25">
      <c r="A4" s="13"/>
      <c r="B4" s="13"/>
      <c r="C4" s="13"/>
      <c r="D4" s="13"/>
      <c r="E4" s="13"/>
      <c r="F4" s="194"/>
      <c r="G4" s="194"/>
    </row>
    <row r="5" spans="1:7" s="2" customFormat="1" ht="15.75" x14ac:dyDescent="0.25">
      <c r="A5" s="13"/>
      <c r="B5" s="13"/>
      <c r="C5" s="13"/>
      <c r="D5" s="13"/>
      <c r="E5" s="13"/>
      <c r="F5" s="193" t="s">
        <v>7</v>
      </c>
      <c r="G5" s="193"/>
    </row>
    <row r="6" spans="1:7" s="2" customFormat="1" ht="15.75" x14ac:dyDescent="0.25">
      <c r="A6" s="13"/>
      <c r="B6" s="13"/>
      <c r="C6" s="13"/>
      <c r="D6" s="13"/>
      <c r="E6" s="13"/>
    </row>
    <row r="7" spans="1:7" s="2" customFormat="1" ht="15.75" x14ac:dyDescent="0.25">
      <c r="A7" s="13"/>
      <c r="B7" s="13"/>
      <c r="C7" s="13"/>
      <c r="D7" s="13"/>
      <c r="E7" s="13"/>
    </row>
    <row r="8" spans="1:7" s="2" customFormat="1" ht="15.75" x14ac:dyDescent="0.25">
      <c r="A8" s="3"/>
      <c r="B8" s="3"/>
      <c r="C8" s="3"/>
      <c r="D8" s="3"/>
      <c r="E8" s="3"/>
    </row>
    <row r="9" spans="1:7" ht="87" customHeight="1" x14ac:dyDescent="0.25">
      <c r="B9" s="185" t="s">
        <v>247</v>
      </c>
      <c r="C9" s="185"/>
      <c r="D9" s="185"/>
      <c r="E9" s="185"/>
      <c r="F9" s="21"/>
    </row>
    <row r="10" spans="1:7" ht="15.75" x14ac:dyDescent="0.25">
      <c r="B10" s="186"/>
      <c r="C10" s="186"/>
      <c r="D10" s="186"/>
      <c r="E10" s="16"/>
    </row>
    <row r="11" spans="1:7" ht="15.75" x14ac:dyDescent="0.25">
      <c r="B11" s="5"/>
      <c r="C11" s="5"/>
      <c r="D11" s="5"/>
      <c r="E11" s="5" t="s">
        <v>68</v>
      </c>
    </row>
    <row r="12" spans="1:7" ht="15.75" x14ac:dyDescent="0.2">
      <c r="B12" s="198" t="s">
        <v>19</v>
      </c>
      <c r="C12" s="198"/>
      <c r="D12" s="199" t="s">
        <v>20</v>
      </c>
      <c r="E12" s="199" t="s">
        <v>21</v>
      </c>
    </row>
    <row r="13" spans="1:7" ht="88.5" customHeight="1" x14ac:dyDescent="0.2">
      <c r="B13" s="23" t="s">
        <v>22</v>
      </c>
      <c r="C13" s="23" t="s">
        <v>23</v>
      </c>
      <c r="D13" s="199"/>
      <c r="E13" s="199"/>
      <c r="F13" s="22"/>
    </row>
    <row r="14" spans="1:7" ht="15.75" x14ac:dyDescent="0.2">
      <c r="B14" s="30">
        <v>1</v>
      </c>
      <c r="C14" s="30">
        <v>2</v>
      </c>
      <c r="D14" s="31">
        <v>3</v>
      </c>
      <c r="E14" s="31">
        <v>4</v>
      </c>
    </row>
    <row r="15" spans="1:7" ht="31.5" x14ac:dyDescent="0.25">
      <c r="B15" s="77"/>
      <c r="C15" s="77"/>
      <c r="D15" s="78" t="s">
        <v>332</v>
      </c>
      <c r="E15" s="79">
        <v>0</v>
      </c>
    </row>
    <row r="16" spans="1:7" ht="31.5" x14ac:dyDescent="0.25">
      <c r="B16" s="80">
        <v>802</v>
      </c>
      <c r="C16" s="80" t="s">
        <v>333</v>
      </c>
      <c r="D16" s="78" t="s">
        <v>334</v>
      </c>
      <c r="E16" s="79">
        <v>0</v>
      </c>
    </row>
    <row r="17" spans="2:9" ht="15.75" x14ac:dyDescent="0.25">
      <c r="B17" s="77">
        <v>802</v>
      </c>
      <c r="C17" s="77" t="s">
        <v>335</v>
      </c>
      <c r="D17" s="70" t="s">
        <v>336</v>
      </c>
      <c r="E17" s="84">
        <v>-18281.5</v>
      </c>
    </row>
    <row r="18" spans="2:9" ht="31.5" x14ac:dyDescent="0.25">
      <c r="B18" s="77">
        <v>802</v>
      </c>
      <c r="C18" s="81" t="s">
        <v>337</v>
      </c>
      <c r="D18" s="70" t="s">
        <v>338</v>
      </c>
      <c r="E18" s="84">
        <v>-18281.5</v>
      </c>
    </row>
    <row r="19" spans="2:9" ht="31.5" x14ac:dyDescent="0.25">
      <c r="B19" s="77">
        <v>802</v>
      </c>
      <c r="C19" s="77" t="s">
        <v>339</v>
      </c>
      <c r="D19" s="82" t="s">
        <v>340</v>
      </c>
      <c r="E19" s="84">
        <v>-18281.5</v>
      </c>
      <c r="F19" s="22"/>
      <c r="G19" s="22"/>
      <c r="H19" s="22"/>
      <c r="I19" s="22"/>
    </row>
    <row r="20" spans="2:9" ht="31.5" x14ac:dyDescent="0.25">
      <c r="B20" s="77">
        <v>802</v>
      </c>
      <c r="C20" s="77" t="s">
        <v>341</v>
      </c>
      <c r="D20" s="70" t="s">
        <v>342</v>
      </c>
      <c r="E20" s="84">
        <v>-18281.5</v>
      </c>
    </row>
    <row r="21" spans="2:9" ht="15.75" x14ac:dyDescent="0.25">
      <c r="B21" s="65">
        <v>802</v>
      </c>
      <c r="C21" s="83" t="s">
        <v>343</v>
      </c>
      <c r="D21" s="70" t="s">
        <v>344</v>
      </c>
      <c r="E21" s="84">
        <v>18281.5</v>
      </c>
    </row>
    <row r="22" spans="2:9" ht="15.75" x14ac:dyDescent="0.25">
      <c r="B22" s="85">
        <v>802</v>
      </c>
      <c r="C22" s="86" t="s">
        <v>345</v>
      </c>
      <c r="D22" s="87" t="s">
        <v>346</v>
      </c>
      <c r="E22" s="84">
        <v>18281.5</v>
      </c>
    </row>
    <row r="23" spans="2:9" ht="15.75" x14ac:dyDescent="0.25">
      <c r="B23" s="85">
        <v>802</v>
      </c>
      <c r="C23" s="88" t="s">
        <v>347</v>
      </c>
      <c r="D23" s="89" t="s">
        <v>348</v>
      </c>
      <c r="E23" s="84">
        <v>18281.5</v>
      </c>
    </row>
    <row r="24" spans="2:9" ht="31.5" x14ac:dyDescent="0.25">
      <c r="B24" s="90">
        <v>802</v>
      </c>
      <c r="C24" s="91" t="s">
        <v>349</v>
      </c>
      <c r="D24" s="92" t="s">
        <v>350</v>
      </c>
      <c r="E24" s="84">
        <v>18281.5</v>
      </c>
    </row>
    <row r="50" spans="3:3" x14ac:dyDescent="0.2">
      <c r="C50" s="10"/>
    </row>
  </sheetData>
  <mergeCells count="10">
    <mergeCell ref="F1:G1"/>
    <mergeCell ref="F2:G2"/>
    <mergeCell ref="F3:G3"/>
    <mergeCell ref="F4:G4"/>
    <mergeCell ref="F5:G5"/>
    <mergeCell ref="B10:D10"/>
    <mergeCell ref="B12:C12"/>
    <mergeCell ref="D12:D13"/>
    <mergeCell ref="E12:E13"/>
    <mergeCell ref="B9:E9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10" workbookViewId="0">
      <selection activeCell="F16" sqref="F16"/>
    </sheetView>
  </sheetViews>
  <sheetFormatPr defaultColWidth="9.140625" defaultRowHeight="12.75" x14ac:dyDescent="0.2"/>
  <cols>
    <col min="1" max="1" width="9" style="1" customWidth="1"/>
    <col min="2" max="2" width="14.140625" style="1" customWidth="1"/>
    <col min="3" max="3" width="25.28515625" style="1" customWidth="1"/>
    <col min="4" max="4" width="48.85546875" style="1" customWidth="1"/>
    <col min="5" max="5" width="18.140625" style="1" customWidth="1"/>
    <col min="6" max="6" width="14.5703125" style="1" customWidth="1"/>
    <col min="7" max="16384" width="9.140625" style="1"/>
  </cols>
  <sheetData>
    <row r="1" spans="1:7" ht="18.75" x14ac:dyDescent="0.3">
      <c r="D1" s="12"/>
      <c r="E1" s="12"/>
      <c r="F1" s="192" t="s">
        <v>25</v>
      </c>
      <c r="G1" s="192"/>
    </row>
    <row r="2" spans="1:7" s="2" customFormat="1" ht="15.75" x14ac:dyDescent="0.25">
      <c r="A2" s="13"/>
      <c r="B2" s="13"/>
      <c r="C2" s="13"/>
      <c r="D2" s="13"/>
      <c r="E2" s="13"/>
      <c r="F2" s="193" t="s">
        <v>6</v>
      </c>
      <c r="G2" s="193"/>
    </row>
    <row r="3" spans="1:7" s="2" customFormat="1" ht="15.75" x14ac:dyDescent="0.25">
      <c r="A3" s="13"/>
      <c r="B3" s="13"/>
      <c r="C3" s="13"/>
      <c r="D3" s="13"/>
      <c r="E3" s="13"/>
      <c r="F3" s="193" t="s">
        <v>241</v>
      </c>
      <c r="G3" s="193"/>
    </row>
    <row r="4" spans="1:7" s="2" customFormat="1" ht="26.25" customHeight="1" x14ac:dyDescent="0.25">
      <c r="A4" s="13"/>
      <c r="B4" s="13"/>
      <c r="C4" s="13"/>
      <c r="D4" s="13"/>
      <c r="E4" s="13"/>
      <c r="F4" s="194"/>
      <c r="G4" s="194"/>
    </row>
    <row r="5" spans="1:7" s="2" customFormat="1" ht="15.75" x14ac:dyDescent="0.25">
      <c r="A5" s="13"/>
      <c r="B5" s="13"/>
      <c r="C5" s="13"/>
      <c r="D5" s="13"/>
      <c r="E5" s="13"/>
      <c r="F5" s="193" t="s">
        <v>7</v>
      </c>
      <c r="G5" s="193"/>
    </row>
    <row r="6" spans="1:7" s="2" customFormat="1" ht="15.75" x14ac:dyDescent="0.25">
      <c r="A6" s="13"/>
      <c r="B6" s="13"/>
      <c r="C6" s="13"/>
      <c r="D6" s="13"/>
      <c r="E6" s="13"/>
    </row>
    <row r="7" spans="1:7" s="2" customFormat="1" ht="15.75" x14ac:dyDescent="0.25">
      <c r="A7" s="13"/>
      <c r="B7" s="13"/>
      <c r="C7" s="13"/>
      <c r="D7" s="13"/>
      <c r="E7" s="13"/>
    </row>
    <row r="8" spans="1:7" s="2" customFormat="1" ht="15.75" x14ac:dyDescent="0.25">
      <c r="A8" s="3"/>
      <c r="B8" s="3"/>
      <c r="C8" s="3"/>
      <c r="D8" s="3"/>
      <c r="E8" s="3"/>
    </row>
    <row r="9" spans="1:7" ht="87" customHeight="1" x14ac:dyDescent="0.25">
      <c r="B9" s="185" t="s">
        <v>248</v>
      </c>
      <c r="C9" s="185"/>
      <c r="D9" s="185"/>
      <c r="E9" s="185"/>
      <c r="F9" s="185"/>
    </row>
    <row r="10" spans="1:7" ht="15.75" x14ac:dyDescent="0.25">
      <c r="B10" s="186"/>
      <c r="C10" s="186"/>
      <c r="D10" s="186"/>
      <c r="E10" s="16"/>
    </row>
    <row r="11" spans="1:7" ht="15.75" x14ac:dyDescent="0.25">
      <c r="B11" s="5"/>
      <c r="C11" s="5"/>
      <c r="D11" s="5"/>
      <c r="E11" s="5"/>
      <c r="F11" s="1" t="s">
        <v>24</v>
      </c>
    </row>
    <row r="12" spans="1:7" ht="15.75" customHeight="1" x14ac:dyDescent="0.2">
      <c r="B12" s="198" t="s">
        <v>19</v>
      </c>
      <c r="C12" s="198"/>
      <c r="D12" s="198" t="s">
        <v>20</v>
      </c>
      <c r="E12" s="198" t="s">
        <v>21</v>
      </c>
      <c r="F12" s="198"/>
    </row>
    <row r="13" spans="1:7" ht="88.5" customHeight="1" x14ac:dyDescent="0.2">
      <c r="B13" s="23" t="s">
        <v>26</v>
      </c>
      <c r="C13" s="23" t="s">
        <v>23</v>
      </c>
      <c r="D13" s="198"/>
      <c r="E13" s="23" t="s">
        <v>9</v>
      </c>
      <c r="F13" s="23" t="s">
        <v>10</v>
      </c>
    </row>
    <row r="14" spans="1:7" ht="15.75" x14ac:dyDescent="0.2">
      <c r="B14" s="30">
        <v>1</v>
      </c>
      <c r="C14" s="30">
        <v>2</v>
      </c>
      <c r="D14" s="30">
        <v>3</v>
      </c>
      <c r="E14" s="30">
        <v>4</v>
      </c>
      <c r="F14" s="30">
        <v>5</v>
      </c>
    </row>
    <row r="15" spans="1:7" ht="31.5" x14ac:dyDescent="0.25">
      <c r="B15" s="77"/>
      <c r="C15" s="77"/>
      <c r="D15" s="78" t="s">
        <v>332</v>
      </c>
      <c r="E15" s="98">
        <v>0</v>
      </c>
      <c r="F15" s="99">
        <v>0</v>
      </c>
    </row>
    <row r="16" spans="1:7" ht="31.5" x14ac:dyDescent="0.25">
      <c r="B16" s="80">
        <v>802</v>
      </c>
      <c r="C16" s="80" t="s">
        <v>333</v>
      </c>
      <c r="D16" s="78" t="s">
        <v>334</v>
      </c>
      <c r="E16" s="98">
        <v>0</v>
      </c>
      <c r="F16" s="100">
        <v>0</v>
      </c>
    </row>
    <row r="17" spans="2:6" ht="15.75" x14ac:dyDescent="0.25">
      <c r="B17" s="77">
        <v>802</v>
      </c>
      <c r="C17" s="77" t="s">
        <v>335</v>
      </c>
      <c r="D17" s="70" t="s">
        <v>336</v>
      </c>
      <c r="E17" s="84">
        <v>-20713.400000000001</v>
      </c>
      <c r="F17" s="101">
        <v>-20949.7</v>
      </c>
    </row>
    <row r="18" spans="2:6" ht="31.5" x14ac:dyDescent="0.25">
      <c r="B18" s="77">
        <v>802</v>
      </c>
      <c r="C18" s="81" t="s">
        <v>337</v>
      </c>
      <c r="D18" s="70" t="s">
        <v>338</v>
      </c>
      <c r="E18" s="84">
        <v>-20713.400000000001</v>
      </c>
      <c r="F18" s="101">
        <v>-20949.7</v>
      </c>
    </row>
    <row r="19" spans="2:6" ht="31.5" x14ac:dyDescent="0.25">
      <c r="B19" s="77">
        <v>802</v>
      </c>
      <c r="C19" s="77" t="s">
        <v>339</v>
      </c>
      <c r="D19" s="82" t="s">
        <v>340</v>
      </c>
      <c r="E19" s="84">
        <v>-20713.400000000001</v>
      </c>
      <c r="F19" s="101">
        <v>-20949.7</v>
      </c>
    </row>
    <row r="20" spans="2:6" ht="31.5" x14ac:dyDescent="0.25">
      <c r="B20" s="77">
        <v>802</v>
      </c>
      <c r="C20" s="77" t="s">
        <v>341</v>
      </c>
      <c r="D20" s="70" t="s">
        <v>342</v>
      </c>
      <c r="E20" s="84">
        <v>-20713.400000000001</v>
      </c>
      <c r="F20" s="101">
        <v>-20949.7</v>
      </c>
    </row>
    <row r="21" spans="2:6" ht="15.75" x14ac:dyDescent="0.25">
      <c r="B21" s="65">
        <v>802</v>
      </c>
      <c r="C21" s="83" t="s">
        <v>343</v>
      </c>
      <c r="D21" s="70" t="s">
        <v>344</v>
      </c>
      <c r="E21" s="84">
        <v>20713.400000000001</v>
      </c>
      <c r="F21" s="101">
        <v>20949.7</v>
      </c>
    </row>
    <row r="22" spans="2:6" ht="15.75" x14ac:dyDescent="0.25">
      <c r="B22" s="85">
        <v>802</v>
      </c>
      <c r="C22" s="86" t="s">
        <v>345</v>
      </c>
      <c r="D22" s="87" t="s">
        <v>346</v>
      </c>
      <c r="E22" s="84">
        <v>20713.400000000001</v>
      </c>
      <c r="F22" s="101">
        <v>20949.7</v>
      </c>
    </row>
    <row r="23" spans="2:6" ht="15.75" x14ac:dyDescent="0.25">
      <c r="B23" s="85">
        <v>802</v>
      </c>
      <c r="C23" s="88" t="s">
        <v>347</v>
      </c>
      <c r="D23" s="89" t="s">
        <v>348</v>
      </c>
      <c r="E23" s="84">
        <v>20713.400000000001</v>
      </c>
      <c r="F23" s="101">
        <v>20949.7</v>
      </c>
    </row>
    <row r="24" spans="2:6" ht="31.5" x14ac:dyDescent="0.25">
      <c r="B24" s="90">
        <v>802</v>
      </c>
      <c r="C24" s="91" t="s">
        <v>349</v>
      </c>
      <c r="D24" s="92" t="s">
        <v>350</v>
      </c>
      <c r="E24" s="84">
        <v>20713.400000000001</v>
      </c>
      <c r="F24" s="101">
        <v>20949.7</v>
      </c>
    </row>
    <row r="48" spans="3:3" x14ac:dyDescent="0.2">
      <c r="C48" s="10"/>
    </row>
  </sheetData>
  <mergeCells count="10">
    <mergeCell ref="F1:G1"/>
    <mergeCell ref="F2:G2"/>
    <mergeCell ref="F3:G3"/>
    <mergeCell ref="F4:G4"/>
    <mergeCell ref="F5:G5"/>
    <mergeCell ref="B9:F9"/>
    <mergeCell ref="B10:D10"/>
    <mergeCell ref="B12:C12"/>
    <mergeCell ref="D12:D13"/>
    <mergeCell ref="E12:F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opLeftCell="A154" workbookViewId="0">
      <selection activeCell="G15" sqref="G15"/>
    </sheetView>
  </sheetViews>
  <sheetFormatPr defaultColWidth="9.140625" defaultRowHeight="12.75" x14ac:dyDescent="0.2"/>
  <cols>
    <col min="1" max="1" width="9" style="1" customWidth="1"/>
    <col min="2" max="2" width="64.140625" style="1" customWidth="1"/>
    <col min="3" max="3" width="10.42578125" style="1" customWidth="1"/>
    <col min="4" max="4" width="7.5703125" style="1" customWidth="1"/>
    <col min="5" max="5" width="17.5703125" style="1" customWidth="1"/>
    <col min="6" max="6" width="9.85546875" style="1" customWidth="1"/>
    <col min="7" max="7" width="15.85546875" style="1" customWidth="1"/>
    <col min="8" max="16384" width="9.140625" style="1"/>
  </cols>
  <sheetData>
    <row r="1" spans="1:7" ht="18.75" x14ac:dyDescent="0.3">
      <c r="D1" s="12"/>
      <c r="E1" s="12"/>
      <c r="F1" s="192" t="s">
        <v>27</v>
      </c>
      <c r="G1" s="192"/>
    </row>
    <row r="2" spans="1:7" s="2" customFormat="1" ht="15.75" x14ac:dyDescent="0.25">
      <c r="A2" s="13"/>
      <c r="B2" s="13"/>
      <c r="C2" s="13"/>
      <c r="D2" s="13"/>
      <c r="E2" s="13"/>
      <c r="F2" s="193" t="s">
        <v>6</v>
      </c>
      <c r="G2" s="193"/>
    </row>
    <row r="3" spans="1:7" s="2" customFormat="1" ht="15.75" x14ac:dyDescent="0.25">
      <c r="A3" s="13"/>
      <c r="B3" s="13"/>
      <c r="C3" s="13"/>
      <c r="D3" s="13"/>
      <c r="E3" s="13"/>
      <c r="F3" s="193" t="s">
        <v>241</v>
      </c>
      <c r="G3" s="193"/>
    </row>
    <row r="4" spans="1:7" s="2" customFormat="1" ht="30" customHeight="1" x14ac:dyDescent="0.25">
      <c r="A4" s="13"/>
      <c r="B4" s="13"/>
      <c r="C4" s="13"/>
      <c r="D4" s="13"/>
      <c r="E4" s="13"/>
      <c r="F4" s="194"/>
      <c r="G4" s="194"/>
    </row>
    <row r="5" spans="1:7" s="2" customFormat="1" ht="15.75" x14ac:dyDescent="0.25">
      <c r="A5" s="13"/>
      <c r="B5" s="13"/>
      <c r="C5" s="13"/>
      <c r="D5" s="13"/>
      <c r="E5" s="13"/>
      <c r="F5" s="193" t="s">
        <v>7</v>
      </c>
      <c r="G5" s="193"/>
    </row>
    <row r="6" spans="1:7" s="2" customFormat="1" ht="15.75" x14ac:dyDescent="0.25">
      <c r="A6" s="13"/>
      <c r="B6" s="13"/>
      <c r="C6" s="13"/>
      <c r="D6" s="13"/>
      <c r="E6" s="13"/>
    </row>
    <row r="7" spans="1:7" s="2" customFormat="1" ht="15.75" x14ac:dyDescent="0.25">
      <c r="A7" s="13"/>
      <c r="B7" s="13"/>
      <c r="C7" s="13"/>
      <c r="D7" s="13"/>
      <c r="E7" s="13"/>
    </row>
    <row r="8" spans="1:7" s="2" customFormat="1" ht="15.75" x14ac:dyDescent="0.25">
      <c r="A8" s="3"/>
      <c r="B8" s="3"/>
      <c r="C8" s="3"/>
      <c r="D8" s="3"/>
      <c r="E8" s="3"/>
    </row>
    <row r="9" spans="1:7" ht="148.5" customHeight="1" x14ac:dyDescent="0.25">
      <c r="B9" s="185" t="s">
        <v>249</v>
      </c>
      <c r="C9" s="185"/>
      <c r="D9" s="185"/>
      <c r="E9" s="185"/>
      <c r="F9" s="185"/>
      <c r="G9" s="185"/>
    </row>
    <row r="10" spans="1:7" ht="15.75" x14ac:dyDescent="0.25">
      <c r="B10" s="186"/>
      <c r="C10" s="186"/>
      <c r="D10" s="186"/>
      <c r="E10" s="16"/>
    </row>
    <row r="11" spans="1:7" ht="15.75" x14ac:dyDescent="0.25">
      <c r="B11" s="5"/>
      <c r="C11" s="5"/>
      <c r="D11" s="5"/>
      <c r="E11" s="5"/>
    </row>
    <row r="12" spans="1:7" ht="15.75" customHeight="1" x14ac:dyDescent="0.25">
      <c r="B12" s="136" t="s">
        <v>74</v>
      </c>
      <c r="C12" s="136" t="s">
        <v>75</v>
      </c>
      <c r="D12" s="136" t="s">
        <v>76</v>
      </c>
      <c r="E12" s="136" t="s">
        <v>77</v>
      </c>
      <c r="F12" s="136"/>
      <c r="G12" s="177" t="s">
        <v>238</v>
      </c>
    </row>
    <row r="13" spans="1:7" ht="88.5" customHeight="1" x14ac:dyDescent="0.2">
      <c r="B13" s="136" t="s">
        <v>79</v>
      </c>
      <c r="C13" s="136"/>
      <c r="D13" s="136"/>
      <c r="E13" s="136"/>
      <c r="F13" s="136"/>
      <c r="G13" s="139">
        <f>G14+G104+G111+G119+G123+G133+G157+G161+G164</f>
        <v>18281.5</v>
      </c>
    </row>
    <row r="14" spans="1:7" ht="12.75" customHeight="1" x14ac:dyDescent="0.25">
      <c r="B14" s="140" t="s">
        <v>80</v>
      </c>
      <c r="C14" s="51" t="s">
        <v>81</v>
      </c>
      <c r="D14" s="51" t="s">
        <v>82</v>
      </c>
      <c r="E14" s="51" t="s">
        <v>83</v>
      </c>
      <c r="F14" s="51" t="s">
        <v>84</v>
      </c>
      <c r="G14" s="56">
        <f>G15+G21+G79+G81</f>
        <v>9804.9000000000015</v>
      </c>
    </row>
    <row r="15" spans="1:7" ht="45" x14ac:dyDescent="0.25">
      <c r="B15" s="142" t="s">
        <v>85</v>
      </c>
      <c r="C15" s="51" t="s">
        <v>81</v>
      </c>
      <c r="D15" s="51" t="s">
        <v>86</v>
      </c>
      <c r="E15" s="51" t="s">
        <v>83</v>
      </c>
      <c r="F15" s="51" t="s">
        <v>84</v>
      </c>
      <c r="G15" s="56">
        <f>G16</f>
        <v>1226.3000000000002</v>
      </c>
    </row>
    <row r="16" spans="1:7" ht="15.75" customHeight="1" x14ac:dyDescent="0.25">
      <c r="B16" s="142" t="s">
        <v>87</v>
      </c>
      <c r="C16" s="51" t="s">
        <v>81</v>
      </c>
      <c r="D16" s="51" t="s">
        <v>86</v>
      </c>
      <c r="E16" s="51" t="s">
        <v>88</v>
      </c>
      <c r="F16" s="51" t="s">
        <v>287</v>
      </c>
      <c r="G16" s="56">
        <f>G17+G20</f>
        <v>1226.3000000000002</v>
      </c>
    </row>
    <row r="17" spans="2:7" ht="12.75" customHeight="1" x14ac:dyDescent="0.25">
      <c r="B17" s="60" t="s">
        <v>89</v>
      </c>
      <c r="C17" s="51" t="s">
        <v>81</v>
      </c>
      <c r="D17" s="51" t="s">
        <v>86</v>
      </c>
      <c r="E17" s="51" t="s">
        <v>88</v>
      </c>
      <c r="F17" s="51" t="s">
        <v>288</v>
      </c>
      <c r="G17" s="56">
        <f>G18+G19</f>
        <v>1216.3000000000002</v>
      </c>
    </row>
    <row r="18" spans="2:7" ht="12.75" customHeight="1" x14ac:dyDescent="0.2">
      <c r="B18" s="60" t="s">
        <v>91</v>
      </c>
      <c r="C18" s="51" t="s">
        <v>81</v>
      </c>
      <c r="D18" s="51" t="s">
        <v>86</v>
      </c>
      <c r="E18" s="51" t="s">
        <v>88</v>
      </c>
      <c r="F18" s="51" t="s">
        <v>92</v>
      </c>
      <c r="G18" s="49">
        <v>934.2</v>
      </c>
    </row>
    <row r="19" spans="2:7" ht="15" x14ac:dyDescent="0.2">
      <c r="B19" s="60" t="s">
        <v>96</v>
      </c>
      <c r="C19" s="51" t="s">
        <v>81</v>
      </c>
      <c r="D19" s="51" t="s">
        <v>86</v>
      </c>
      <c r="E19" s="51" t="s">
        <v>88</v>
      </c>
      <c r="F19" s="51" t="s">
        <v>97</v>
      </c>
      <c r="G19" s="49">
        <v>282.10000000000002</v>
      </c>
    </row>
    <row r="20" spans="2:7" ht="57.75" customHeight="1" x14ac:dyDescent="0.2">
      <c r="B20" s="60" t="s">
        <v>99</v>
      </c>
      <c r="C20" s="51" t="s">
        <v>81</v>
      </c>
      <c r="D20" s="51" t="s">
        <v>86</v>
      </c>
      <c r="E20" s="51" t="s">
        <v>88</v>
      </c>
      <c r="F20" s="51" t="s">
        <v>94</v>
      </c>
      <c r="G20" s="49">
        <v>10</v>
      </c>
    </row>
    <row r="21" spans="2:7" ht="60" x14ac:dyDescent="0.25">
      <c r="B21" s="142" t="s">
        <v>104</v>
      </c>
      <c r="C21" s="51" t="s">
        <v>81</v>
      </c>
      <c r="D21" s="51" t="s">
        <v>105</v>
      </c>
      <c r="E21" s="51" t="s">
        <v>83</v>
      </c>
      <c r="F21" s="51" t="s">
        <v>84</v>
      </c>
      <c r="G21" s="56">
        <f>G22</f>
        <v>4281.3999999999996</v>
      </c>
    </row>
    <row r="22" spans="2:7" ht="15" x14ac:dyDescent="0.25">
      <c r="B22" s="142" t="s">
        <v>106</v>
      </c>
      <c r="C22" s="51" t="s">
        <v>81</v>
      </c>
      <c r="D22" s="51" t="s">
        <v>105</v>
      </c>
      <c r="E22" s="51" t="s">
        <v>107</v>
      </c>
      <c r="F22" s="51" t="s">
        <v>84</v>
      </c>
      <c r="G22" s="56">
        <f>G23</f>
        <v>4281.3999999999996</v>
      </c>
    </row>
    <row r="23" spans="2:7" ht="15" x14ac:dyDescent="0.25">
      <c r="B23" s="60" t="s">
        <v>108</v>
      </c>
      <c r="C23" s="51" t="s">
        <v>81</v>
      </c>
      <c r="D23" s="51" t="s">
        <v>105</v>
      </c>
      <c r="E23" s="51" t="s">
        <v>107</v>
      </c>
      <c r="F23" s="51" t="s">
        <v>84</v>
      </c>
      <c r="G23" s="56">
        <f>G24+G28+G35+G32+G39+G47+G59+G67+G71</f>
        <v>4281.3999999999996</v>
      </c>
    </row>
    <row r="24" spans="2:7" ht="43.5" x14ac:dyDescent="0.25">
      <c r="B24" s="60" t="s">
        <v>89</v>
      </c>
      <c r="C24" s="51" t="s">
        <v>81</v>
      </c>
      <c r="D24" s="51" t="s">
        <v>105</v>
      </c>
      <c r="E24" s="51" t="s">
        <v>107</v>
      </c>
      <c r="F24" s="51" t="s">
        <v>84</v>
      </c>
      <c r="G24" s="56">
        <f>G25+G26+G27</f>
        <v>3398.9</v>
      </c>
    </row>
    <row r="25" spans="2:7" ht="15" x14ac:dyDescent="0.2">
      <c r="B25" s="60" t="s">
        <v>91</v>
      </c>
      <c r="C25" s="51" t="s">
        <v>81</v>
      </c>
      <c r="D25" s="51" t="s">
        <v>105</v>
      </c>
      <c r="E25" s="51" t="s">
        <v>107</v>
      </c>
      <c r="F25" s="51" t="s">
        <v>92</v>
      </c>
      <c r="G25" s="49">
        <v>2610.5</v>
      </c>
    </row>
    <row r="26" spans="2:7" ht="15" x14ac:dyDescent="0.2">
      <c r="B26" s="144" t="s">
        <v>110</v>
      </c>
      <c r="C26" s="51" t="s">
        <v>81</v>
      </c>
      <c r="D26" s="51" t="s">
        <v>105</v>
      </c>
      <c r="E26" s="51" t="s">
        <v>107</v>
      </c>
      <c r="F26" s="51" t="s">
        <v>94</v>
      </c>
      <c r="G26" s="49"/>
    </row>
    <row r="27" spans="2:7" ht="15" x14ac:dyDescent="0.2">
      <c r="B27" s="60" t="s">
        <v>96</v>
      </c>
      <c r="C27" s="51" t="s">
        <v>81</v>
      </c>
      <c r="D27" s="51" t="s">
        <v>105</v>
      </c>
      <c r="E27" s="51" t="s">
        <v>107</v>
      </c>
      <c r="F27" s="51" t="s">
        <v>97</v>
      </c>
      <c r="G27" s="49">
        <v>788.4</v>
      </c>
    </row>
    <row r="28" spans="2:7" ht="15" x14ac:dyDescent="0.2">
      <c r="B28" s="60" t="s">
        <v>111</v>
      </c>
      <c r="C28" s="51" t="s">
        <v>81</v>
      </c>
      <c r="D28" s="51" t="s">
        <v>105</v>
      </c>
      <c r="E28" s="51" t="s">
        <v>107</v>
      </c>
      <c r="F28" s="51" t="s">
        <v>112</v>
      </c>
      <c r="G28" s="49">
        <f>G29+G30+G31</f>
        <v>256</v>
      </c>
    </row>
    <row r="29" spans="2:7" ht="14.25" x14ac:dyDescent="0.2">
      <c r="B29" s="52" t="s">
        <v>114</v>
      </c>
      <c r="C29" s="48" t="s">
        <v>81</v>
      </c>
      <c r="D29" s="48" t="s">
        <v>105</v>
      </c>
      <c r="E29" s="48" t="s">
        <v>107</v>
      </c>
      <c r="F29" s="48" t="s">
        <v>112</v>
      </c>
      <c r="G29" s="49"/>
    </row>
    <row r="30" spans="2:7" ht="14.25" x14ac:dyDescent="0.2">
      <c r="B30" s="52" t="s">
        <v>115</v>
      </c>
      <c r="C30" s="48" t="s">
        <v>81</v>
      </c>
      <c r="D30" s="48" t="s">
        <v>105</v>
      </c>
      <c r="E30" s="48" t="s">
        <v>107</v>
      </c>
      <c r="F30" s="48" t="s">
        <v>112</v>
      </c>
      <c r="G30" s="49">
        <v>250</v>
      </c>
    </row>
    <row r="31" spans="2:7" ht="14.25" x14ac:dyDescent="0.2">
      <c r="B31" s="52" t="s">
        <v>116</v>
      </c>
      <c r="C31" s="48" t="s">
        <v>81</v>
      </c>
      <c r="D31" s="48" t="s">
        <v>105</v>
      </c>
      <c r="E31" s="48" t="s">
        <v>107</v>
      </c>
      <c r="F31" s="48" t="s">
        <v>117</v>
      </c>
      <c r="G31" s="49">
        <v>6</v>
      </c>
    </row>
    <row r="32" spans="2:7" ht="15" x14ac:dyDescent="0.2">
      <c r="B32" s="60" t="s">
        <v>118</v>
      </c>
      <c r="C32" s="51" t="s">
        <v>81</v>
      </c>
      <c r="D32" s="51" t="s">
        <v>105</v>
      </c>
      <c r="E32" s="51" t="s">
        <v>107</v>
      </c>
      <c r="F32" s="51" t="s">
        <v>94</v>
      </c>
      <c r="G32" s="49">
        <f>G33</f>
        <v>5</v>
      </c>
    </row>
    <row r="33" spans="2:7" ht="14.25" x14ac:dyDescent="0.2">
      <c r="B33" s="52" t="s">
        <v>119</v>
      </c>
      <c r="C33" s="48" t="s">
        <v>81</v>
      </c>
      <c r="D33" s="48" t="s">
        <v>105</v>
      </c>
      <c r="E33" s="48" t="s">
        <v>107</v>
      </c>
      <c r="F33" s="48" t="s">
        <v>94</v>
      </c>
      <c r="G33" s="49">
        <v>5</v>
      </c>
    </row>
    <row r="34" spans="2:7" ht="15" x14ac:dyDescent="0.2">
      <c r="B34" s="60"/>
      <c r="C34" s="51"/>
      <c r="D34" s="51"/>
      <c r="E34" s="51"/>
      <c r="F34" s="51"/>
      <c r="G34" s="49"/>
    </row>
    <row r="35" spans="2:7" ht="15" x14ac:dyDescent="0.2">
      <c r="B35" s="60" t="s">
        <v>120</v>
      </c>
      <c r="C35" s="51" t="s">
        <v>81</v>
      </c>
      <c r="D35" s="51" t="s">
        <v>105</v>
      </c>
      <c r="E35" s="51" t="s">
        <v>107</v>
      </c>
      <c r="F35" s="51" t="s">
        <v>84</v>
      </c>
      <c r="G35" s="49">
        <f>G36+G37</f>
        <v>115</v>
      </c>
    </row>
    <row r="36" spans="2:7" ht="15" x14ac:dyDescent="0.2">
      <c r="B36" s="52" t="s">
        <v>122</v>
      </c>
      <c r="C36" s="51" t="s">
        <v>81</v>
      </c>
      <c r="D36" s="51" t="s">
        <v>105</v>
      </c>
      <c r="E36" s="51" t="s">
        <v>107</v>
      </c>
      <c r="F36" s="51" t="s">
        <v>112</v>
      </c>
      <c r="G36" s="49">
        <v>15</v>
      </c>
    </row>
    <row r="37" spans="2:7" ht="15" x14ac:dyDescent="0.2">
      <c r="B37" s="52" t="s">
        <v>123</v>
      </c>
      <c r="C37" s="51" t="s">
        <v>81</v>
      </c>
      <c r="D37" s="51" t="s">
        <v>105</v>
      </c>
      <c r="E37" s="51" t="s">
        <v>107</v>
      </c>
      <c r="F37" s="51" t="s">
        <v>117</v>
      </c>
      <c r="G37" s="49">
        <v>100</v>
      </c>
    </row>
    <row r="38" spans="2:7" ht="14.25" x14ac:dyDescent="0.2">
      <c r="B38" s="52" t="s">
        <v>124</v>
      </c>
      <c r="C38" s="48" t="s">
        <v>81</v>
      </c>
      <c r="D38" s="48" t="s">
        <v>105</v>
      </c>
      <c r="E38" s="48" t="s">
        <v>107</v>
      </c>
      <c r="F38" s="48" t="s">
        <v>117</v>
      </c>
      <c r="G38" s="49"/>
    </row>
    <row r="39" spans="2:7" ht="15" x14ac:dyDescent="0.2">
      <c r="B39" s="60" t="s">
        <v>125</v>
      </c>
      <c r="C39" s="51" t="s">
        <v>81</v>
      </c>
      <c r="D39" s="51" t="s">
        <v>105</v>
      </c>
      <c r="E39" s="51" t="s">
        <v>107</v>
      </c>
      <c r="F39" s="51" t="s">
        <v>84</v>
      </c>
      <c r="G39" s="49">
        <f>G40+G47</f>
        <v>114.5</v>
      </c>
    </row>
    <row r="40" spans="2:7" ht="15" x14ac:dyDescent="0.2">
      <c r="B40" s="60" t="s">
        <v>127</v>
      </c>
      <c r="C40" s="51" t="s">
        <v>81</v>
      </c>
      <c r="D40" s="51" t="s">
        <v>105</v>
      </c>
      <c r="E40" s="51" t="s">
        <v>107</v>
      </c>
      <c r="F40" s="51" t="s">
        <v>112</v>
      </c>
      <c r="G40" s="49">
        <f>G41+G42+G43+G44+G45</f>
        <v>103.5</v>
      </c>
    </row>
    <row r="41" spans="2:7" ht="14.25" x14ac:dyDescent="0.2">
      <c r="B41" s="52" t="s">
        <v>128</v>
      </c>
      <c r="C41" s="48" t="s">
        <v>81</v>
      </c>
      <c r="D41" s="48" t="s">
        <v>105</v>
      </c>
      <c r="E41" s="48" t="s">
        <v>107</v>
      </c>
      <c r="F41" s="48" t="s">
        <v>112</v>
      </c>
      <c r="G41" s="49">
        <v>40</v>
      </c>
    </row>
    <row r="42" spans="2:7" ht="14.25" x14ac:dyDescent="0.2">
      <c r="B42" s="52" t="s">
        <v>129</v>
      </c>
      <c r="C42" s="48" t="s">
        <v>81</v>
      </c>
      <c r="D42" s="48" t="s">
        <v>105</v>
      </c>
      <c r="E42" s="48" t="s">
        <v>107</v>
      </c>
      <c r="F42" s="48" t="s">
        <v>112</v>
      </c>
      <c r="G42" s="49">
        <v>10</v>
      </c>
    </row>
    <row r="43" spans="2:7" ht="14.25" x14ac:dyDescent="0.2">
      <c r="B43" s="52" t="s">
        <v>310</v>
      </c>
      <c r="C43" s="48" t="s">
        <v>81</v>
      </c>
      <c r="D43" s="48" t="s">
        <v>105</v>
      </c>
      <c r="E43" s="48" t="s">
        <v>107</v>
      </c>
      <c r="F43" s="48" t="s">
        <v>112</v>
      </c>
      <c r="G43" s="49">
        <v>7</v>
      </c>
    </row>
    <row r="44" spans="2:7" ht="60.75" customHeight="1" x14ac:dyDescent="0.2">
      <c r="B44" s="52" t="s">
        <v>312</v>
      </c>
      <c r="C44" s="48" t="s">
        <v>81</v>
      </c>
      <c r="D44" s="48" t="s">
        <v>105</v>
      </c>
      <c r="E44" s="48" t="s">
        <v>107</v>
      </c>
      <c r="F44" s="48" t="s">
        <v>112</v>
      </c>
      <c r="G44" s="49">
        <v>6.5</v>
      </c>
    </row>
    <row r="45" spans="2:7" ht="14.25" x14ac:dyDescent="0.2">
      <c r="B45" s="52" t="s">
        <v>311</v>
      </c>
      <c r="C45" s="48" t="s">
        <v>81</v>
      </c>
      <c r="D45" s="48" t="s">
        <v>105</v>
      </c>
      <c r="E45" s="48" t="s">
        <v>107</v>
      </c>
      <c r="F45" s="48" t="s">
        <v>112</v>
      </c>
      <c r="G45" s="49">
        <v>40</v>
      </c>
    </row>
    <row r="46" spans="2:7" ht="14.25" x14ac:dyDescent="0.2">
      <c r="B46" s="52" t="s">
        <v>130</v>
      </c>
      <c r="C46" s="48" t="s">
        <v>81</v>
      </c>
      <c r="D46" s="48" t="s">
        <v>105</v>
      </c>
      <c r="E46" s="48" t="s">
        <v>107</v>
      </c>
      <c r="F46" s="48" t="s">
        <v>112</v>
      </c>
      <c r="G46" s="49"/>
    </row>
    <row r="47" spans="2:7" ht="24.75" customHeight="1" x14ac:dyDescent="0.2">
      <c r="B47" s="52" t="s">
        <v>131</v>
      </c>
      <c r="C47" s="51" t="s">
        <v>81</v>
      </c>
      <c r="D47" s="51" t="s">
        <v>105</v>
      </c>
      <c r="E47" s="51" t="s">
        <v>107</v>
      </c>
      <c r="F47" s="51" t="s">
        <v>117</v>
      </c>
      <c r="G47" s="49">
        <f>G53+G57</f>
        <v>11</v>
      </c>
    </row>
    <row r="48" spans="2:7" ht="41.25" customHeight="1" x14ac:dyDescent="0.2">
      <c r="B48" s="52" t="s">
        <v>132</v>
      </c>
      <c r="C48" s="48" t="s">
        <v>81</v>
      </c>
      <c r="D48" s="48" t="s">
        <v>105</v>
      </c>
      <c r="E48" s="48" t="s">
        <v>107</v>
      </c>
      <c r="F48" s="48" t="s">
        <v>117</v>
      </c>
      <c r="G48" s="49"/>
    </row>
    <row r="49" spans="2:7" ht="30" customHeight="1" x14ac:dyDescent="0.2">
      <c r="B49" s="52" t="s">
        <v>133</v>
      </c>
      <c r="C49" s="48" t="s">
        <v>81</v>
      </c>
      <c r="D49" s="48" t="s">
        <v>105</v>
      </c>
      <c r="E49" s="48" t="s">
        <v>107</v>
      </c>
      <c r="F49" s="48" t="s">
        <v>117</v>
      </c>
      <c r="G49" s="49"/>
    </row>
    <row r="50" spans="2:7" ht="28.5" customHeight="1" x14ac:dyDescent="0.2">
      <c r="B50" s="52" t="s">
        <v>134</v>
      </c>
      <c r="C50" s="48" t="s">
        <v>81</v>
      </c>
      <c r="D50" s="48" t="s">
        <v>105</v>
      </c>
      <c r="E50" s="48" t="s">
        <v>107</v>
      </c>
      <c r="F50" s="48" t="s">
        <v>117</v>
      </c>
      <c r="G50" s="49"/>
    </row>
    <row r="51" spans="2:7" ht="30" customHeight="1" x14ac:dyDescent="0.2">
      <c r="B51" s="52" t="s">
        <v>135</v>
      </c>
      <c r="C51" s="48" t="s">
        <v>81</v>
      </c>
      <c r="D51" s="48" t="s">
        <v>105</v>
      </c>
      <c r="E51" s="48" t="s">
        <v>107</v>
      </c>
      <c r="F51" s="48" t="s">
        <v>117</v>
      </c>
      <c r="G51" s="49"/>
    </row>
    <row r="52" spans="2:7" ht="14.25" x14ac:dyDescent="0.2">
      <c r="B52" s="52" t="s">
        <v>136</v>
      </c>
      <c r="C52" s="48" t="s">
        <v>81</v>
      </c>
      <c r="D52" s="48" t="s">
        <v>105</v>
      </c>
      <c r="E52" s="48" t="s">
        <v>107</v>
      </c>
      <c r="F52" s="48" t="s">
        <v>117</v>
      </c>
      <c r="G52" s="49"/>
    </row>
    <row r="53" spans="2:7" ht="29.25" customHeight="1" x14ac:dyDescent="0.2">
      <c r="B53" s="52" t="s">
        <v>137</v>
      </c>
      <c r="C53" s="48" t="s">
        <v>81</v>
      </c>
      <c r="D53" s="48" t="s">
        <v>105</v>
      </c>
      <c r="E53" s="48" t="s">
        <v>107</v>
      </c>
      <c r="F53" s="48" t="s">
        <v>117</v>
      </c>
      <c r="G53" s="49">
        <v>11</v>
      </c>
    </row>
    <row r="54" spans="2:7" ht="26.25" customHeight="1" x14ac:dyDescent="0.2">
      <c r="B54" s="52" t="s">
        <v>138</v>
      </c>
      <c r="C54" s="48" t="s">
        <v>81</v>
      </c>
      <c r="D54" s="48" t="s">
        <v>105</v>
      </c>
      <c r="E54" s="48" t="s">
        <v>107</v>
      </c>
      <c r="F54" s="48" t="s">
        <v>117</v>
      </c>
      <c r="G54" s="49"/>
    </row>
    <row r="55" spans="2:7" ht="45.75" customHeight="1" x14ac:dyDescent="0.2">
      <c r="B55" s="52" t="s">
        <v>139</v>
      </c>
      <c r="C55" s="48" t="s">
        <v>81</v>
      </c>
      <c r="D55" s="48" t="s">
        <v>105</v>
      </c>
      <c r="E55" s="48" t="s">
        <v>107</v>
      </c>
      <c r="F55" s="48" t="s">
        <v>117</v>
      </c>
      <c r="G55" s="49"/>
    </row>
    <row r="56" spans="2:7" ht="30.75" customHeight="1" x14ac:dyDescent="0.2">
      <c r="B56" s="52" t="s">
        <v>140</v>
      </c>
      <c r="C56" s="48" t="s">
        <v>81</v>
      </c>
      <c r="D56" s="48" t="s">
        <v>105</v>
      </c>
      <c r="E56" s="48" t="s">
        <v>107</v>
      </c>
      <c r="F56" s="48" t="s">
        <v>117</v>
      </c>
      <c r="G56" s="49"/>
    </row>
    <row r="57" spans="2:7" ht="15.75" customHeight="1" x14ac:dyDescent="0.2">
      <c r="B57" s="52" t="s">
        <v>141</v>
      </c>
      <c r="C57" s="48" t="s">
        <v>81</v>
      </c>
      <c r="D57" s="48" t="s">
        <v>105</v>
      </c>
      <c r="E57" s="48" t="s">
        <v>107</v>
      </c>
      <c r="F57" s="48" t="s">
        <v>117</v>
      </c>
      <c r="G57" s="49">
        <v>0</v>
      </c>
    </row>
    <row r="58" spans="2:7" ht="14.25" x14ac:dyDescent="0.2">
      <c r="B58" s="52" t="s">
        <v>142</v>
      </c>
      <c r="C58" s="48" t="s">
        <v>81</v>
      </c>
      <c r="D58" s="48" t="s">
        <v>105</v>
      </c>
      <c r="E58" s="48" t="s">
        <v>107</v>
      </c>
      <c r="F58" s="48" t="s">
        <v>117</v>
      </c>
      <c r="G58" s="49"/>
    </row>
    <row r="59" spans="2:7" ht="15" x14ac:dyDescent="0.2">
      <c r="B59" s="62" t="s">
        <v>143</v>
      </c>
      <c r="C59" s="51" t="s">
        <v>81</v>
      </c>
      <c r="D59" s="51" t="s">
        <v>105</v>
      </c>
      <c r="E59" s="51" t="s">
        <v>107</v>
      </c>
      <c r="F59" s="51" t="s">
        <v>84</v>
      </c>
      <c r="G59" s="49">
        <f>G60+G61+G62+G66</f>
        <v>160</v>
      </c>
    </row>
    <row r="60" spans="2:7" ht="14.25" x14ac:dyDescent="0.2">
      <c r="B60" s="52" t="s">
        <v>144</v>
      </c>
      <c r="C60" s="48" t="s">
        <v>81</v>
      </c>
      <c r="D60" s="48" t="s">
        <v>105</v>
      </c>
      <c r="E60" s="48" t="s">
        <v>107</v>
      </c>
      <c r="F60" s="48" t="s">
        <v>117</v>
      </c>
      <c r="G60" s="49">
        <v>100</v>
      </c>
    </row>
    <row r="61" spans="2:7" ht="14.25" x14ac:dyDescent="0.2">
      <c r="B61" s="52" t="s">
        <v>145</v>
      </c>
      <c r="C61" s="48" t="s">
        <v>81</v>
      </c>
      <c r="D61" s="48" t="s">
        <v>105</v>
      </c>
      <c r="E61" s="48" t="s">
        <v>107</v>
      </c>
      <c r="F61" s="48" t="s">
        <v>146</v>
      </c>
      <c r="G61" s="49">
        <v>30</v>
      </c>
    </row>
    <row r="62" spans="2:7" ht="14.25" x14ac:dyDescent="0.2">
      <c r="B62" s="52" t="s">
        <v>147</v>
      </c>
      <c r="C62" s="48" t="s">
        <v>81</v>
      </c>
      <c r="D62" s="48" t="s">
        <v>105</v>
      </c>
      <c r="E62" s="48" t="s">
        <v>107</v>
      </c>
      <c r="F62" s="48" t="s">
        <v>102</v>
      </c>
      <c r="G62" s="49">
        <v>15</v>
      </c>
    </row>
    <row r="63" spans="2:7" ht="14.25" x14ac:dyDescent="0.2">
      <c r="B63" s="52" t="s">
        <v>148</v>
      </c>
      <c r="C63" s="48" t="s">
        <v>81</v>
      </c>
      <c r="D63" s="48" t="s">
        <v>105</v>
      </c>
      <c r="E63" s="48" t="s">
        <v>107</v>
      </c>
      <c r="F63" s="48" t="s">
        <v>102</v>
      </c>
      <c r="G63" s="49"/>
    </row>
    <row r="64" spans="2:7" ht="14.25" x14ac:dyDescent="0.2">
      <c r="B64" s="52"/>
      <c r="C64" s="48" t="s">
        <v>81</v>
      </c>
      <c r="D64" s="48" t="s">
        <v>105</v>
      </c>
      <c r="E64" s="48" t="s">
        <v>107</v>
      </c>
      <c r="F64" s="48" t="s">
        <v>102</v>
      </c>
      <c r="G64" s="49"/>
    </row>
    <row r="65" spans="2:7" ht="14.25" x14ac:dyDescent="0.2">
      <c r="B65" s="52" t="s">
        <v>149</v>
      </c>
      <c r="C65" s="48" t="s">
        <v>81</v>
      </c>
      <c r="D65" s="48" t="s">
        <v>105</v>
      </c>
      <c r="E65" s="48" t="s">
        <v>107</v>
      </c>
      <c r="F65" s="48" t="s">
        <v>102</v>
      </c>
      <c r="G65" s="49"/>
    </row>
    <row r="66" spans="2:7" ht="14.25" x14ac:dyDescent="0.2">
      <c r="B66" s="60" t="s">
        <v>150</v>
      </c>
      <c r="C66" s="48" t="s">
        <v>81</v>
      </c>
      <c r="D66" s="48" t="s">
        <v>105</v>
      </c>
      <c r="E66" s="48" t="s">
        <v>107</v>
      </c>
      <c r="F66" s="48" t="s">
        <v>151</v>
      </c>
      <c r="G66" s="49">
        <v>15</v>
      </c>
    </row>
    <row r="67" spans="2:7" ht="15" x14ac:dyDescent="0.2">
      <c r="B67" s="60" t="s">
        <v>152</v>
      </c>
      <c r="C67" s="51" t="s">
        <v>81</v>
      </c>
      <c r="D67" s="51" t="s">
        <v>105</v>
      </c>
      <c r="E67" s="51" t="s">
        <v>107</v>
      </c>
      <c r="F67" s="51" t="s">
        <v>84</v>
      </c>
      <c r="G67" s="49">
        <f>G68</f>
        <v>120</v>
      </c>
    </row>
    <row r="68" spans="2:7" ht="14.25" x14ac:dyDescent="0.2">
      <c r="B68" s="52" t="s">
        <v>317</v>
      </c>
      <c r="C68" s="48" t="s">
        <v>81</v>
      </c>
      <c r="D68" s="48" t="s">
        <v>105</v>
      </c>
      <c r="E68" s="48" t="s">
        <v>107</v>
      </c>
      <c r="F68" s="48" t="s">
        <v>112</v>
      </c>
      <c r="G68" s="49">
        <v>120</v>
      </c>
    </row>
    <row r="69" spans="2:7" ht="14.25" x14ac:dyDescent="0.2">
      <c r="B69" s="52" t="s">
        <v>154</v>
      </c>
      <c r="C69" s="48" t="s">
        <v>81</v>
      </c>
      <c r="D69" s="48" t="s">
        <v>105</v>
      </c>
      <c r="E69" s="48" t="s">
        <v>107</v>
      </c>
      <c r="F69" s="48" t="s">
        <v>117</v>
      </c>
      <c r="G69" s="49"/>
    </row>
    <row r="70" spans="2:7" ht="14.25" x14ac:dyDescent="0.2">
      <c r="B70" s="52"/>
      <c r="C70" s="48"/>
      <c r="D70" s="48"/>
      <c r="E70" s="48"/>
      <c r="F70" s="48"/>
      <c r="G70" s="49"/>
    </row>
    <row r="71" spans="2:7" ht="15" x14ac:dyDescent="0.25">
      <c r="B71" s="60" t="s">
        <v>155</v>
      </c>
      <c r="C71" s="51" t="s">
        <v>81</v>
      </c>
      <c r="D71" s="51" t="s">
        <v>105</v>
      </c>
      <c r="E71" s="51" t="s">
        <v>107</v>
      </c>
      <c r="F71" s="51" t="s">
        <v>84</v>
      </c>
      <c r="G71" s="56">
        <f>G73+G77+G78</f>
        <v>101</v>
      </c>
    </row>
    <row r="72" spans="2:7" ht="14.25" x14ac:dyDescent="0.2">
      <c r="B72" s="145" t="s">
        <v>157</v>
      </c>
      <c r="C72" s="48" t="s">
        <v>81</v>
      </c>
      <c r="D72" s="48" t="s">
        <v>105</v>
      </c>
      <c r="E72" s="48" t="s">
        <v>107</v>
      </c>
      <c r="F72" s="48" t="s">
        <v>117</v>
      </c>
      <c r="G72" s="49"/>
    </row>
    <row r="73" spans="2:7" ht="14.25" x14ac:dyDescent="0.2">
      <c r="B73" s="145" t="s">
        <v>159</v>
      </c>
      <c r="C73" s="48" t="s">
        <v>81</v>
      </c>
      <c r="D73" s="48" t="s">
        <v>105</v>
      </c>
      <c r="E73" s="48" t="s">
        <v>107</v>
      </c>
      <c r="F73" s="48" t="s">
        <v>117</v>
      </c>
      <c r="G73" s="49">
        <v>50</v>
      </c>
    </row>
    <row r="74" spans="2:7" ht="14.25" x14ac:dyDescent="0.2">
      <c r="B74" s="145" t="s">
        <v>161</v>
      </c>
      <c r="C74" s="48" t="s">
        <v>81</v>
      </c>
      <c r="D74" s="48" t="s">
        <v>105</v>
      </c>
      <c r="E74" s="48" t="s">
        <v>107</v>
      </c>
      <c r="F74" s="48" t="s">
        <v>117</v>
      </c>
      <c r="G74" s="49"/>
    </row>
    <row r="75" spans="2:7" ht="14.25" x14ac:dyDescent="0.2">
      <c r="B75" s="145" t="s">
        <v>162</v>
      </c>
      <c r="C75" s="48" t="s">
        <v>81</v>
      </c>
      <c r="D75" s="48" t="s">
        <v>105</v>
      </c>
      <c r="E75" s="48" t="s">
        <v>107</v>
      </c>
      <c r="F75" s="48" t="s">
        <v>117</v>
      </c>
      <c r="G75" s="49"/>
    </row>
    <row r="76" spans="2:7" ht="14.25" x14ac:dyDescent="0.2">
      <c r="B76" s="145" t="s">
        <v>164</v>
      </c>
      <c r="C76" s="48" t="s">
        <v>81</v>
      </c>
      <c r="D76" s="48" t="s">
        <v>105</v>
      </c>
      <c r="E76" s="48" t="s">
        <v>107</v>
      </c>
      <c r="F76" s="48" t="s">
        <v>117</v>
      </c>
      <c r="G76" s="49"/>
    </row>
    <row r="77" spans="2:7" ht="14.25" x14ac:dyDescent="0.2">
      <c r="B77" s="145" t="s">
        <v>165</v>
      </c>
      <c r="C77" s="48" t="s">
        <v>81</v>
      </c>
      <c r="D77" s="48" t="s">
        <v>105</v>
      </c>
      <c r="E77" s="48" t="s">
        <v>107</v>
      </c>
      <c r="F77" s="48" t="s">
        <v>117</v>
      </c>
      <c r="G77" s="49">
        <v>50</v>
      </c>
    </row>
    <row r="78" spans="2:7" ht="14.25" x14ac:dyDescent="0.2">
      <c r="B78" s="145" t="s">
        <v>166</v>
      </c>
      <c r="C78" s="48" t="s">
        <v>81</v>
      </c>
      <c r="D78" s="48" t="s">
        <v>105</v>
      </c>
      <c r="E78" s="48" t="s">
        <v>167</v>
      </c>
      <c r="F78" s="48" t="s">
        <v>117</v>
      </c>
      <c r="G78" s="49">
        <v>1</v>
      </c>
    </row>
    <row r="79" spans="2:7" ht="15" x14ac:dyDescent="0.25">
      <c r="B79" s="142" t="s">
        <v>168</v>
      </c>
      <c r="C79" s="51" t="s">
        <v>81</v>
      </c>
      <c r="D79" s="51" t="s">
        <v>169</v>
      </c>
      <c r="E79" s="51" t="s">
        <v>83</v>
      </c>
      <c r="F79" s="51" t="s">
        <v>84</v>
      </c>
      <c r="G79" s="56">
        <f>G80</f>
        <v>100</v>
      </c>
    </row>
    <row r="80" spans="2:7" ht="15" x14ac:dyDescent="0.2">
      <c r="B80" s="144" t="s">
        <v>170</v>
      </c>
      <c r="C80" s="51" t="s">
        <v>81</v>
      </c>
      <c r="D80" s="51" t="s">
        <v>169</v>
      </c>
      <c r="E80" s="51" t="s">
        <v>171</v>
      </c>
      <c r="F80" s="51" t="s">
        <v>172</v>
      </c>
      <c r="G80" s="49">
        <v>100</v>
      </c>
    </row>
    <row r="81" spans="2:7" ht="15" x14ac:dyDescent="0.25">
      <c r="B81" s="146" t="s">
        <v>174</v>
      </c>
      <c r="C81" s="51" t="s">
        <v>81</v>
      </c>
      <c r="D81" s="51" t="s">
        <v>175</v>
      </c>
      <c r="E81" s="51" t="s">
        <v>83</v>
      </c>
      <c r="F81" s="51" t="s">
        <v>84</v>
      </c>
      <c r="G81" s="56">
        <f>G82+G85+G89+G92+G97+G102</f>
        <v>4197.2000000000007</v>
      </c>
    </row>
    <row r="82" spans="2:7" ht="43.5" x14ac:dyDescent="0.25">
      <c r="B82" s="60" t="s">
        <v>176</v>
      </c>
      <c r="C82" s="51" t="s">
        <v>81</v>
      </c>
      <c r="D82" s="51" t="s">
        <v>175</v>
      </c>
      <c r="E82" s="51" t="s">
        <v>177</v>
      </c>
      <c r="F82" s="51" t="s">
        <v>84</v>
      </c>
      <c r="G82" s="56">
        <f>G83+G84</f>
        <v>2861.8</v>
      </c>
    </row>
    <row r="83" spans="2:7" ht="15" x14ac:dyDescent="0.2">
      <c r="B83" s="147" t="s">
        <v>178</v>
      </c>
      <c r="C83" s="51" t="s">
        <v>81</v>
      </c>
      <c r="D83" s="51" t="s">
        <v>175</v>
      </c>
      <c r="E83" s="51" t="s">
        <v>177</v>
      </c>
      <c r="F83" s="51" t="s">
        <v>179</v>
      </c>
      <c r="G83" s="49">
        <v>2198</v>
      </c>
    </row>
    <row r="84" spans="2:7" ht="15" x14ac:dyDescent="0.2">
      <c r="B84" s="147" t="s">
        <v>96</v>
      </c>
      <c r="C84" s="51" t="s">
        <v>81</v>
      </c>
      <c r="D84" s="51" t="s">
        <v>175</v>
      </c>
      <c r="E84" s="51" t="s">
        <v>177</v>
      </c>
      <c r="F84" s="51" t="s">
        <v>180</v>
      </c>
      <c r="G84" s="49">
        <v>663.8</v>
      </c>
    </row>
    <row r="85" spans="2:7" ht="15" x14ac:dyDescent="0.2">
      <c r="B85" s="147" t="s">
        <v>182</v>
      </c>
      <c r="C85" s="51" t="s">
        <v>81</v>
      </c>
      <c r="D85" s="51" t="s">
        <v>175</v>
      </c>
      <c r="E85" s="51" t="s">
        <v>177</v>
      </c>
      <c r="F85" s="51" t="s">
        <v>117</v>
      </c>
      <c r="G85" s="49">
        <f>G86+G87+G88</f>
        <v>745.4</v>
      </c>
    </row>
    <row r="86" spans="2:7" ht="14.25" x14ac:dyDescent="0.2">
      <c r="B86" s="52" t="s">
        <v>183</v>
      </c>
      <c r="C86" s="48" t="s">
        <v>81</v>
      </c>
      <c r="D86" s="48" t="s">
        <v>175</v>
      </c>
      <c r="E86" s="48" t="s">
        <v>177</v>
      </c>
      <c r="F86" s="48" t="s">
        <v>184</v>
      </c>
      <c r="G86" s="49">
        <v>737.2</v>
      </c>
    </row>
    <row r="87" spans="2:7" ht="14.25" x14ac:dyDescent="0.2">
      <c r="B87" s="52" t="s">
        <v>185</v>
      </c>
      <c r="C87" s="48" t="s">
        <v>81</v>
      </c>
      <c r="D87" s="48" t="s">
        <v>175</v>
      </c>
      <c r="E87" s="48" t="s">
        <v>177</v>
      </c>
      <c r="F87" s="48" t="s">
        <v>184</v>
      </c>
      <c r="G87" s="49">
        <v>3.4</v>
      </c>
    </row>
    <row r="88" spans="2:7" ht="14.25" x14ac:dyDescent="0.2">
      <c r="B88" s="52" t="s">
        <v>314</v>
      </c>
      <c r="C88" s="48" t="s">
        <v>81</v>
      </c>
      <c r="D88" s="48" t="s">
        <v>175</v>
      </c>
      <c r="E88" s="48" t="s">
        <v>177</v>
      </c>
      <c r="F88" s="48" t="s">
        <v>117</v>
      </c>
      <c r="G88" s="49">
        <v>4.8</v>
      </c>
    </row>
    <row r="89" spans="2:7" ht="15" x14ac:dyDescent="0.2">
      <c r="B89" s="52" t="s">
        <v>120</v>
      </c>
      <c r="C89" s="51" t="s">
        <v>81</v>
      </c>
      <c r="D89" s="51" t="s">
        <v>175</v>
      </c>
      <c r="E89" s="51" t="s">
        <v>177</v>
      </c>
      <c r="F89" s="51" t="s">
        <v>117</v>
      </c>
      <c r="G89" s="49">
        <f>G90</f>
        <v>100</v>
      </c>
    </row>
    <row r="90" spans="2:7" ht="14.25" x14ac:dyDescent="0.2">
      <c r="B90" s="52" t="s">
        <v>186</v>
      </c>
      <c r="C90" s="48" t="s">
        <v>81</v>
      </c>
      <c r="D90" s="48" t="s">
        <v>175</v>
      </c>
      <c r="E90" s="48" t="s">
        <v>177</v>
      </c>
      <c r="F90" s="48" t="s">
        <v>117</v>
      </c>
      <c r="G90" s="49">
        <v>100</v>
      </c>
    </row>
    <row r="91" spans="2:7" ht="14.25" x14ac:dyDescent="0.2">
      <c r="B91" s="52"/>
      <c r="C91" s="48"/>
      <c r="D91" s="48"/>
      <c r="E91" s="48"/>
      <c r="F91" s="48"/>
      <c r="G91" s="49"/>
    </row>
    <row r="92" spans="2:7" ht="15" x14ac:dyDescent="0.25">
      <c r="B92" s="52" t="s">
        <v>187</v>
      </c>
      <c r="C92" s="51" t="s">
        <v>81</v>
      </c>
      <c r="D92" s="51" t="s">
        <v>175</v>
      </c>
      <c r="E92" s="51" t="s">
        <v>177</v>
      </c>
      <c r="F92" s="51" t="s">
        <v>117</v>
      </c>
      <c r="G92" s="56">
        <f>G93+G94+G95+G96</f>
        <v>280</v>
      </c>
    </row>
    <row r="93" spans="2:7" ht="14.25" x14ac:dyDescent="0.2">
      <c r="B93" s="52" t="s">
        <v>188</v>
      </c>
      <c r="C93" s="48" t="s">
        <v>81</v>
      </c>
      <c r="D93" s="48" t="s">
        <v>175</v>
      </c>
      <c r="E93" s="48" t="s">
        <v>177</v>
      </c>
      <c r="F93" s="48" t="s">
        <v>117</v>
      </c>
      <c r="G93" s="49">
        <v>100</v>
      </c>
    </row>
    <row r="94" spans="2:7" ht="14.25" x14ac:dyDescent="0.2">
      <c r="B94" s="52" t="s">
        <v>315</v>
      </c>
      <c r="C94" s="48" t="s">
        <v>81</v>
      </c>
      <c r="D94" s="48" t="s">
        <v>175</v>
      </c>
      <c r="E94" s="48" t="s">
        <v>177</v>
      </c>
      <c r="F94" s="48" t="s">
        <v>117</v>
      </c>
      <c r="G94" s="49">
        <v>65</v>
      </c>
    </row>
    <row r="95" spans="2:7" ht="14.25" x14ac:dyDescent="0.2">
      <c r="B95" s="52" t="s">
        <v>189</v>
      </c>
      <c r="C95" s="48" t="s">
        <v>81</v>
      </c>
      <c r="D95" s="48" t="s">
        <v>175</v>
      </c>
      <c r="E95" s="48" t="s">
        <v>177</v>
      </c>
      <c r="F95" s="48" t="s">
        <v>117</v>
      </c>
      <c r="G95" s="49">
        <v>100</v>
      </c>
    </row>
    <row r="96" spans="2:7" ht="14.25" x14ac:dyDescent="0.2">
      <c r="B96" s="52" t="s">
        <v>190</v>
      </c>
      <c r="C96" s="48" t="s">
        <v>81</v>
      </c>
      <c r="D96" s="48" t="s">
        <v>175</v>
      </c>
      <c r="E96" s="48" t="s">
        <v>177</v>
      </c>
      <c r="F96" s="48" t="s">
        <v>117</v>
      </c>
      <c r="G96" s="49">
        <v>15</v>
      </c>
    </row>
    <row r="97" spans="2:7" ht="15" x14ac:dyDescent="0.25">
      <c r="B97" s="60" t="s">
        <v>155</v>
      </c>
      <c r="C97" s="51" t="s">
        <v>81</v>
      </c>
      <c r="D97" s="51" t="s">
        <v>175</v>
      </c>
      <c r="E97" s="51" t="s">
        <v>177</v>
      </c>
      <c r="F97" s="51" t="s">
        <v>117</v>
      </c>
      <c r="G97" s="56">
        <f>G99+G98</f>
        <v>160</v>
      </c>
    </row>
    <row r="98" spans="2:7" ht="14.25" x14ac:dyDescent="0.2">
      <c r="B98" s="60" t="s">
        <v>316</v>
      </c>
      <c r="C98" s="48" t="s">
        <v>81</v>
      </c>
      <c r="D98" s="48" t="s">
        <v>175</v>
      </c>
      <c r="E98" s="48" t="s">
        <v>177</v>
      </c>
      <c r="F98" s="48" t="s">
        <v>117</v>
      </c>
      <c r="G98" s="49">
        <v>70</v>
      </c>
    </row>
    <row r="99" spans="2:7" ht="14.25" x14ac:dyDescent="0.2">
      <c r="B99" s="52" t="s">
        <v>319</v>
      </c>
      <c r="C99" s="48" t="s">
        <v>81</v>
      </c>
      <c r="D99" s="48" t="s">
        <v>175</v>
      </c>
      <c r="E99" s="48" t="s">
        <v>177</v>
      </c>
      <c r="F99" s="48" t="s">
        <v>117</v>
      </c>
      <c r="G99" s="49">
        <v>90</v>
      </c>
    </row>
    <row r="100" spans="2:7" ht="15" x14ac:dyDescent="0.25">
      <c r="B100" s="52" t="s">
        <v>191</v>
      </c>
      <c r="C100" s="51" t="s">
        <v>81</v>
      </c>
      <c r="D100" s="51" t="s">
        <v>175</v>
      </c>
      <c r="E100" s="51" t="s">
        <v>177</v>
      </c>
      <c r="F100" s="51" t="s">
        <v>151</v>
      </c>
      <c r="G100" s="56">
        <f>G101</f>
        <v>0</v>
      </c>
    </row>
    <row r="101" spans="2:7" ht="14.25" x14ac:dyDescent="0.2">
      <c r="B101" s="148" t="s">
        <v>192</v>
      </c>
      <c r="C101" s="48" t="s">
        <v>81</v>
      </c>
      <c r="D101" s="48" t="s">
        <v>175</v>
      </c>
      <c r="E101" s="48" t="s">
        <v>177</v>
      </c>
      <c r="F101" s="48" t="s">
        <v>151</v>
      </c>
      <c r="G101" s="49"/>
    </row>
    <row r="102" spans="2:7" ht="30" x14ac:dyDescent="0.25">
      <c r="B102" s="149" t="s">
        <v>194</v>
      </c>
      <c r="C102" s="53" t="s">
        <v>81</v>
      </c>
      <c r="D102" s="53" t="s">
        <v>175</v>
      </c>
      <c r="E102" s="53" t="s">
        <v>177</v>
      </c>
      <c r="F102" s="53" t="s">
        <v>84</v>
      </c>
      <c r="G102" s="69">
        <f>G103</f>
        <v>50</v>
      </c>
    </row>
    <row r="103" spans="2:7" ht="15" x14ac:dyDescent="0.2">
      <c r="B103" s="151" t="s">
        <v>195</v>
      </c>
      <c r="C103" s="53" t="s">
        <v>81</v>
      </c>
      <c r="D103" s="53" t="s">
        <v>175</v>
      </c>
      <c r="E103" s="53" t="s">
        <v>177</v>
      </c>
      <c r="F103" s="53" t="s">
        <v>117</v>
      </c>
      <c r="G103" s="50">
        <v>50</v>
      </c>
    </row>
    <row r="104" spans="2:7" ht="15" x14ac:dyDescent="0.25">
      <c r="B104" s="146" t="s">
        <v>196</v>
      </c>
      <c r="C104" s="51" t="s">
        <v>86</v>
      </c>
      <c r="D104" s="51" t="s">
        <v>82</v>
      </c>
      <c r="E104" s="51" t="s">
        <v>197</v>
      </c>
      <c r="F104" s="51" t="s">
        <v>84</v>
      </c>
      <c r="G104" s="56">
        <f>G105+G108+G109</f>
        <v>792.3</v>
      </c>
    </row>
    <row r="105" spans="2:7" ht="15" x14ac:dyDescent="0.2">
      <c r="B105" s="60" t="s">
        <v>198</v>
      </c>
      <c r="C105" s="51" t="s">
        <v>86</v>
      </c>
      <c r="D105" s="51" t="s">
        <v>199</v>
      </c>
      <c r="E105" s="51" t="s">
        <v>200</v>
      </c>
      <c r="F105" s="51" t="s">
        <v>84</v>
      </c>
      <c r="G105" s="49">
        <f>G106+G107</f>
        <v>782</v>
      </c>
    </row>
    <row r="106" spans="2:7" ht="15" x14ac:dyDescent="0.2">
      <c r="B106" s="52" t="s">
        <v>91</v>
      </c>
      <c r="C106" s="51" t="s">
        <v>86</v>
      </c>
      <c r="D106" s="51" t="s">
        <v>199</v>
      </c>
      <c r="E106" s="51" t="s">
        <v>200</v>
      </c>
      <c r="F106" s="51" t="s">
        <v>92</v>
      </c>
      <c r="G106" s="49">
        <v>600</v>
      </c>
    </row>
    <row r="107" spans="2:7" ht="15" x14ac:dyDescent="0.2">
      <c r="B107" s="52" t="s">
        <v>96</v>
      </c>
      <c r="C107" s="51" t="s">
        <v>86</v>
      </c>
      <c r="D107" s="51" t="s">
        <v>199</v>
      </c>
      <c r="E107" s="51" t="s">
        <v>200</v>
      </c>
      <c r="F107" s="51" t="s">
        <v>92</v>
      </c>
      <c r="G107" s="49">
        <v>182</v>
      </c>
    </row>
    <row r="108" spans="2:7" ht="15" x14ac:dyDescent="0.2">
      <c r="B108" s="52" t="s">
        <v>313</v>
      </c>
      <c r="C108" s="51" t="s">
        <v>86</v>
      </c>
      <c r="D108" s="51" t="s">
        <v>199</v>
      </c>
      <c r="E108" s="51" t="s">
        <v>200</v>
      </c>
      <c r="F108" s="51" t="s">
        <v>117</v>
      </c>
      <c r="G108" s="49">
        <v>0.3</v>
      </c>
    </row>
    <row r="109" spans="2:7" ht="15" x14ac:dyDescent="0.2">
      <c r="B109" s="52" t="s">
        <v>118</v>
      </c>
      <c r="C109" s="51" t="s">
        <v>86</v>
      </c>
      <c r="D109" s="51" t="s">
        <v>199</v>
      </c>
      <c r="E109" s="51" t="s">
        <v>200</v>
      </c>
      <c r="F109" s="51" t="s">
        <v>94</v>
      </c>
      <c r="G109" s="49">
        <v>10</v>
      </c>
    </row>
    <row r="110" spans="2:7" ht="15" x14ac:dyDescent="0.25">
      <c r="B110" s="52"/>
      <c r="C110" s="51"/>
      <c r="D110" s="51"/>
      <c r="E110" s="51"/>
      <c r="F110" s="51"/>
      <c r="G110" s="56"/>
    </row>
    <row r="111" spans="2:7" ht="45" x14ac:dyDescent="0.25">
      <c r="B111" s="152" t="s">
        <v>201</v>
      </c>
      <c r="C111" s="51" t="s">
        <v>199</v>
      </c>
      <c r="D111" s="51" t="s">
        <v>82</v>
      </c>
      <c r="E111" s="51" t="s">
        <v>197</v>
      </c>
      <c r="F111" s="51" t="s">
        <v>84</v>
      </c>
      <c r="G111" s="56">
        <f>G116+G112</f>
        <v>100</v>
      </c>
    </row>
    <row r="112" spans="2:7" ht="30" x14ac:dyDescent="0.25">
      <c r="B112" s="149" t="s">
        <v>202</v>
      </c>
      <c r="C112" s="53" t="s">
        <v>199</v>
      </c>
      <c r="D112" s="53" t="s">
        <v>203</v>
      </c>
      <c r="E112" s="53" t="s">
        <v>204</v>
      </c>
      <c r="F112" s="53" t="s">
        <v>84</v>
      </c>
      <c r="G112" s="69">
        <f>G113</f>
        <v>20</v>
      </c>
    </row>
    <row r="113" spans="2:7" ht="15" x14ac:dyDescent="0.25">
      <c r="B113" s="151" t="s">
        <v>205</v>
      </c>
      <c r="C113" s="53" t="s">
        <v>199</v>
      </c>
      <c r="D113" s="53" t="s">
        <v>203</v>
      </c>
      <c r="E113" s="53" t="s">
        <v>204</v>
      </c>
      <c r="F113" s="53" t="s">
        <v>117</v>
      </c>
      <c r="G113" s="69">
        <v>20</v>
      </c>
    </row>
    <row r="114" spans="2:7" ht="15" x14ac:dyDescent="0.25">
      <c r="B114" s="61"/>
      <c r="C114" s="54"/>
      <c r="D114" s="54"/>
      <c r="E114" s="54"/>
      <c r="F114" s="54"/>
      <c r="G114" s="55"/>
    </row>
    <row r="115" spans="2:7" ht="15" x14ac:dyDescent="0.25">
      <c r="B115" s="61"/>
      <c r="C115" s="54"/>
      <c r="D115" s="54"/>
      <c r="E115" s="54"/>
      <c r="F115" s="54"/>
      <c r="G115" s="55"/>
    </row>
    <row r="116" spans="2:7" ht="15" x14ac:dyDescent="0.25">
      <c r="B116" s="152" t="s">
        <v>206</v>
      </c>
      <c r="C116" s="51" t="s">
        <v>199</v>
      </c>
      <c r="D116" s="51" t="s">
        <v>207</v>
      </c>
      <c r="E116" s="51" t="s">
        <v>208</v>
      </c>
      <c r="F116" s="51" t="s">
        <v>84</v>
      </c>
      <c r="G116" s="56">
        <f>G117</f>
        <v>80</v>
      </c>
    </row>
    <row r="117" spans="2:7" ht="15" x14ac:dyDescent="0.2">
      <c r="B117" s="153" t="s">
        <v>209</v>
      </c>
      <c r="C117" s="51" t="s">
        <v>199</v>
      </c>
      <c r="D117" s="51" t="s">
        <v>207</v>
      </c>
      <c r="E117" s="51" t="s">
        <v>208</v>
      </c>
      <c r="F117" s="51" t="s">
        <v>117</v>
      </c>
      <c r="G117" s="49">
        <v>80</v>
      </c>
    </row>
    <row r="118" spans="2:7" ht="15" x14ac:dyDescent="0.2">
      <c r="B118" s="154" t="s">
        <v>142</v>
      </c>
      <c r="C118" s="51"/>
      <c r="D118" s="51"/>
      <c r="E118" s="51"/>
      <c r="F118" s="51"/>
      <c r="G118" s="49"/>
    </row>
    <row r="119" spans="2:7" ht="15" x14ac:dyDescent="0.25">
      <c r="B119" s="155" t="s">
        <v>210</v>
      </c>
      <c r="C119" s="51" t="s">
        <v>105</v>
      </c>
      <c r="D119" s="51" t="s">
        <v>203</v>
      </c>
      <c r="E119" s="51" t="s">
        <v>211</v>
      </c>
      <c r="F119" s="51" t="s">
        <v>84</v>
      </c>
      <c r="G119" s="56">
        <v>4204.5</v>
      </c>
    </row>
    <row r="120" spans="2:7" ht="15" x14ac:dyDescent="0.2">
      <c r="B120" s="154" t="s">
        <v>212</v>
      </c>
      <c r="C120" s="51" t="s">
        <v>105</v>
      </c>
      <c r="D120" s="51" t="s">
        <v>203</v>
      </c>
      <c r="E120" s="51" t="s">
        <v>211</v>
      </c>
      <c r="F120" s="51" t="s">
        <v>117</v>
      </c>
      <c r="G120" s="49">
        <v>4204.5</v>
      </c>
    </row>
    <row r="121" spans="2:7" ht="15" x14ac:dyDescent="0.2">
      <c r="B121" s="154"/>
      <c r="C121" s="51"/>
      <c r="D121" s="51"/>
      <c r="E121" s="51"/>
      <c r="F121" s="51"/>
      <c r="G121" s="49"/>
    </row>
    <row r="122" spans="2:7" ht="15" x14ac:dyDescent="0.2">
      <c r="B122" s="154"/>
      <c r="C122" s="51"/>
      <c r="D122" s="51"/>
      <c r="E122" s="51"/>
      <c r="F122" s="51"/>
      <c r="G122" s="49"/>
    </row>
    <row r="123" spans="2:7" ht="15" x14ac:dyDescent="0.25">
      <c r="B123" s="156" t="s">
        <v>213</v>
      </c>
      <c r="C123" s="51" t="s">
        <v>214</v>
      </c>
      <c r="D123" s="51" t="s">
        <v>82</v>
      </c>
      <c r="E123" s="51" t="s">
        <v>83</v>
      </c>
      <c r="F123" s="51" t="s">
        <v>84</v>
      </c>
      <c r="G123" s="56">
        <f>G124+G129</f>
        <v>735</v>
      </c>
    </row>
    <row r="124" spans="2:7" ht="15" x14ac:dyDescent="0.25">
      <c r="B124" s="72" t="s">
        <v>215</v>
      </c>
      <c r="C124" s="51" t="s">
        <v>214</v>
      </c>
      <c r="D124" s="51" t="s">
        <v>86</v>
      </c>
      <c r="E124" s="51" t="s">
        <v>83</v>
      </c>
      <c r="F124" s="51" t="s">
        <v>84</v>
      </c>
      <c r="G124" s="56">
        <f>G125+G126+G128</f>
        <v>405.3</v>
      </c>
    </row>
    <row r="125" spans="2:7" ht="15" x14ac:dyDescent="0.25">
      <c r="B125" s="72" t="s">
        <v>324</v>
      </c>
      <c r="C125" s="51" t="s">
        <v>214</v>
      </c>
      <c r="D125" s="51" t="s">
        <v>86</v>
      </c>
      <c r="E125" s="51" t="s">
        <v>320</v>
      </c>
      <c r="F125" s="51" t="s">
        <v>325</v>
      </c>
      <c r="G125" s="56">
        <v>150</v>
      </c>
    </row>
    <row r="126" spans="2:7" ht="15" x14ac:dyDescent="0.25">
      <c r="B126" s="72" t="s">
        <v>321</v>
      </c>
      <c r="C126" s="51" t="s">
        <v>214</v>
      </c>
      <c r="D126" s="51" t="s">
        <v>86</v>
      </c>
      <c r="E126" s="51" t="s">
        <v>216</v>
      </c>
      <c r="F126" s="51" t="s">
        <v>117</v>
      </c>
      <c r="G126" s="56">
        <v>175.3</v>
      </c>
    </row>
    <row r="127" spans="2:7" ht="15" x14ac:dyDescent="0.25">
      <c r="B127" s="72" t="s">
        <v>322</v>
      </c>
      <c r="C127" s="51" t="s">
        <v>214</v>
      </c>
      <c r="D127" s="51" t="s">
        <v>86</v>
      </c>
      <c r="E127" s="51" t="s">
        <v>216</v>
      </c>
      <c r="F127" s="51" t="s">
        <v>117</v>
      </c>
      <c r="G127" s="56"/>
    </row>
    <row r="128" spans="2:7" ht="15" x14ac:dyDescent="0.25">
      <c r="B128" s="72" t="s">
        <v>323</v>
      </c>
      <c r="C128" s="51" t="s">
        <v>214</v>
      </c>
      <c r="D128" s="51" t="s">
        <v>86</v>
      </c>
      <c r="E128" s="51" t="s">
        <v>216</v>
      </c>
      <c r="F128" s="51" t="s">
        <v>117</v>
      </c>
      <c r="G128" s="56">
        <v>80</v>
      </c>
    </row>
    <row r="129" spans="2:7" ht="15" x14ac:dyDescent="0.25">
      <c r="B129" s="152" t="s">
        <v>217</v>
      </c>
      <c r="C129" s="51" t="s">
        <v>214</v>
      </c>
      <c r="D129" s="51" t="s">
        <v>199</v>
      </c>
      <c r="E129" s="51" t="s">
        <v>83</v>
      </c>
      <c r="F129" s="51" t="s">
        <v>84</v>
      </c>
      <c r="G129" s="56">
        <f>G130+G131</f>
        <v>329.7</v>
      </c>
    </row>
    <row r="130" spans="2:7" ht="15" x14ac:dyDescent="0.25">
      <c r="B130" s="62" t="s">
        <v>218</v>
      </c>
      <c r="C130" s="51" t="s">
        <v>214</v>
      </c>
      <c r="D130" s="51" t="s">
        <v>199</v>
      </c>
      <c r="E130" s="51" t="s">
        <v>219</v>
      </c>
      <c r="F130" s="51" t="s">
        <v>184</v>
      </c>
      <c r="G130" s="56">
        <v>48</v>
      </c>
    </row>
    <row r="131" spans="2:7" ht="15" x14ac:dyDescent="0.25">
      <c r="B131" s="62" t="s">
        <v>318</v>
      </c>
      <c r="C131" s="51" t="s">
        <v>214</v>
      </c>
      <c r="D131" s="51" t="s">
        <v>199</v>
      </c>
      <c r="E131" s="51" t="s">
        <v>219</v>
      </c>
      <c r="F131" s="51" t="s">
        <v>117</v>
      </c>
      <c r="G131" s="56">
        <v>281.7</v>
      </c>
    </row>
    <row r="132" spans="2:7" ht="15" x14ac:dyDescent="0.25">
      <c r="B132" s="62"/>
      <c r="C132" s="51"/>
      <c r="D132" s="51"/>
      <c r="E132" s="51"/>
      <c r="F132" s="51"/>
      <c r="G132" s="56"/>
    </row>
    <row r="133" spans="2:7" ht="15" x14ac:dyDescent="0.25">
      <c r="B133" s="157" t="s">
        <v>261</v>
      </c>
      <c r="C133" s="51" t="s">
        <v>262</v>
      </c>
      <c r="D133" s="51" t="s">
        <v>82</v>
      </c>
      <c r="E133" s="51" t="s">
        <v>83</v>
      </c>
      <c r="F133" s="51" t="s">
        <v>84</v>
      </c>
      <c r="G133" s="56">
        <f>G134+G153</f>
        <v>2487.1</v>
      </c>
    </row>
    <row r="134" spans="2:7" ht="30" x14ac:dyDescent="0.25">
      <c r="B134" s="158" t="s">
        <v>263</v>
      </c>
      <c r="C134" s="51" t="s">
        <v>262</v>
      </c>
      <c r="D134" s="51" t="s">
        <v>81</v>
      </c>
      <c r="E134" s="51" t="s">
        <v>264</v>
      </c>
      <c r="F134" s="51" t="s">
        <v>265</v>
      </c>
      <c r="G134" s="56">
        <f>G135+G137+G138+G140+G142+G144+G152</f>
        <v>1626.6999999999998</v>
      </c>
    </row>
    <row r="135" spans="2:7" ht="42.75" x14ac:dyDescent="0.2">
      <c r="B135" s="159" t="s">
        <v>267</v>
      </c>
      <c r="C135" s="51" t="s">
        <v>262</v>
      </c>
      <c r="D135" s="51" t="s">
        <v>81</v>
      </c>
      <c r="E135" s="51" t="s">
        <v>264</v>
      </c>
      <c r="F135" s="51" t="s">
        <v>84</v>
      </c>
      <c r="G135" s="49">
        <v>793</v>
      </c>
    </row>
    <row r="136" spans="2:7" ht="15" x14ac:dyDescent="0.2">
      <c r="B136" s="160" t="s">
        <v>91</v>
      </c>
      <c r="C136" s="51" t="s">
        <v>262</v>
      </c>
      <c r="D136" s="51" t="s">
        <v>81</v>
      </c>
      <c r="E136" s="51" t="s">
        <v>264</v>
      </c>
      <c r="F136" s="51" t="s">
        <v>179</v>
      </c>
      <c r="G136" s="49">
        <v>660.8</v>
      </c>
    </row>
    <row r="137" spans="2:7" ht="15" x14ac:dyDescent="0.2">
      <c r="B137" s="160" t="s">
        <v>96</v>
      </c>
      <c r="C137" s="51" t="s">
        <v>262</v>
      </c>
      <c r="D137" s="51" t="s">
        <v>81</v>
      </c>
      <c r="E137" s="51" t="s">
        <v>264</v>
      </c>
      <c r="F137" s="51" t="s">
        <v>180</v>
      </c>
      <c r="G137" s="49">
        <v>199.6</v>
      </c>
    </row>
    <row r="138" spans="2:7" ht="15" x14ac:dyDescent="0.2">
      <c r="B138" s="159" t="s">
        <v>111</v>
      </c>
      <c r="C138" s="51" t="s">
        <v>262</v>
      </c>
      <c r="D138" s="51" t="s">
        <v>81</v>
      </c>
      <c r="E138" s="51" t="s">
        <v>264</v>
      </c>
      <c r="F138" s="51" t="s">
        <v>112</v>
      </c>
      <c r="G138" s="49">
        <f>G139</f>
        <v>74</v>
      </c>
    </row>
    <row r="139" spans="2:7" ht="14.25" x14ac:dyDescent="0.2">
      <c r="B139" s="154" t="s">
        <v>268</v>
      </c>
      <c r="C139" s="48" t="s">
        <v>262</v>
      </c>
      <c r="D139" s="48" t="s">
        <v>81</v>
      </c>
      <c r="E139" s="48" t="s">
        <v>264</v>
      </c>
      <c r="F139" s="48" t="s">
        <v>112</v>
      </c>
      <c r="G139" s="49">
        <v>74</v>
      </c>
    </row>
    <row r="140" spans="2:7" ht="14.25" x14ac:dyDescent="0.2">
      <c r="B140" s="162" t="s">
        <v>269</v>
      </c>
      <c r="C140" s="48" t="s">
        <v>262</v>
      </c>
      <c r="D140" s="48" t="s">
        <v>81</v>
      </c>
      <c r="E140" s="48" t="s">
        <v>264</v>
      </c>
      <c r="F140" s="48" t="s">
        <v>181</v>
      </c>
      <c r="G140" s="49">
        <f>G141</f>
        <v>8.6</v>
      </c>
    </row>
    <row r="141" spans="2:7" ht="15" x14ac:dyDescent="0.2">
      <c r="B141" s="163" t="s">
        <v>118</v>
      </c>
      <c r="C141" s="51" t="s">
        <v>262</v>
      </c>
      <c r="D141" s="51" t="s">
        <v>81</v>
      </c>
      <c r="E141" s="51" t="s">
        <v>264</v>
      </c>
      <c r="F141" s="51" t="s">
        <v>181</v>
      </c>
      <c r="G141" s="49">
        <v>8.6</v>
      </c>
    </row>
    <row r="142" spans="2:7" ht="15" x14ac:dyDescent="0.2">
      <c r="B142" s="160" t="s">
        <v>182</v>
      </c>
      <c r="C142" s="51" t="s">
        <v>262</v>
      </c>
      <c r="D142" s="51" t="s">
        <v>81</v>
      </c>
      <c r="E142" s="51" t="s">
        <v>264</v>
      </c>
      <c r="F142" s="51" t="s">
        <v>117</v>
      </c>
      <c r="G142" s="49">
        <f>G143</f>
        <v>500.6</v>
      </c>
    </row>
    <row r="143" spans="2:7" ht="14.25" x14ac:dyDescent="0.2">
      <c r="B143" s="164" t="s">
        <v>270</v>
      </c>
      <c r="C143" s="48" t="s">
        <v>262</v>
      </c>
      <c r="D143" s="48" t="s">
        <v>81</v>
      </c>
      <c r="E143" s="48" t="s">
        <v>264</v>
      </c>
      <c r="F143" s="48" t="s">
        <v>117</v>
      </c>
      <c r="G143" s="49">
        <v>500.6</v>
      </c>
    </row>
    <row r="144" spans="2:7" ht="15" x14ac:dyDescent="0.2">
      <c r="B144" s="160" t="s">
        <v>125</v>
      </c>
      <c r="C144" s="51" t="s">
        <v>262</v>
      </c>
      <c r="D144" s="51" t="s">
        <v>81</v>
      </c>
      <c r="E144" s="51" t="s">
        <v>264</v>
      </c>
      <c r="F144" s="51" t="s">
        <v>84</v>
      </c>
      <c r="G144" s="49">
        <f>G145+G146+G147+G148</f>
        <v>49.9</v>
      </c>
    </row>
    <row r="145" spans="2:7" ht="14.25" x14ac:dyDescent="0.2">
      <c r="B145" s="164" t="s">
        <v>127</v>
      </c>
      <c r="C145" s="48" t="s">
        <v>262</v>
      </c>
      <c r="D145" s="48" t="s">
        <v>81</v>
      </c>
      <c r="E145" s="48" t="s">
        <v>264</v>
      </c>
      <c r="F145" s="48" t="s">
        <v>112</v>
      </c>
      <c r="G145" s="49">
        <v>49.9</v>
      </c>
    </row>
    <row r="146" spans="2:7" ht="14.25" x14ac:dyDescent="0.2">
      <c r="B146" s="164" t="s">
        <v>271</v>
      </c>
      <c r="C146" s="48" t="s">
        <v>262</v>
      </c>
      <c r="D146" s="48" t="s">
        <v>81</v>
      </c>
      <c r="E146" s="48" t="s">
        <v>264</v>
      </c>
      <c r="F146" s="48" t="s">
        <v>117</v>
      </c>
      <c r="G146" s="49"/>
    </row>
    <row r="147" spans="2:7" ht="14.25" x14ac:dyDescent="0.2">
      <c r="B147" s="164" t="s">
        <v>272</v>
      </c>
      <c r="C147" s="48" t="s">
        <v>262</v>
      </c>
      <c r="D147" s="48" t="s">
        <v>81</v>
      </c>
      <c r="E147" s="48" t="s">
        <v>264</v>
      </c>
      <c r="F147" s="48" t="s">
        <v>117</v>
      </c>
      <c r="G147" s="49"/>
    </row>
    <row r="148" spans="2:7" ht="14.25" x14ac:dyDescent="0.2">
      <c r="B148" s="164" t="s">
        <v>273</v>
      </c>
      <c r="C148" s="48" t="s">
        <v>262</v>
      </c>
      <c r="D148" s="48" t="s">
        <v>81</v>
      </c>
      <c r="E148" s="48" t="s">
        <v>264</v>
      </c>
      <c r="F148" s="48" t="s">
        <v>117</v>
      </c>
      <c r="G148" s="49"/>
    </row>
    <row r="149" spans="2:7" ht="15" x14ac:dyDescent="0.2">
      <c r="B149" s="165" t="s">
        <v>274</v>
      </c>
      <c r="C149" s="51" t="s">
        <v>262</v>
      </c>
      <c r="D149" s="51" t="s">
        <v>81</v>
      </c>
      <c r="E149" s="51" t="s">
        <v>264</v>
      </c>
      <c r="F149" s="51" t="s">
        <v>84</v>
      </c>
      <c r="G149" s="49">
        <f>G152+G150</f>
        <v>1</v>
      </c>
    </row>
    <row r="150" spans="2:7" ht="14.25" x14ac:dyDescent="0.2">
      <c r="B150" s="164" t="s">
        <v>275</v>
      </c>
      <c r="C150" s="48" t="s">
        <v>262</v>
      </c>
      <c r="D150" s="48" t="s">
        <v>81</v>
      </c>
      <c r="E150" s="48" t="s">
        <v>264</v>
      </c>
      <c r="F150" s="48" t="s">
        <v>117</v>
      </c>
      <c r="G150" s="49"/>
    </row>
    <row r="151" spans="2:7" ht="14.25" x14ac:dyDescent="0.2">
      <c r="B151" s="166" t="s">
        <v>276</v>
      </c>
      <c r="C151" s="48" t="s">
        <v>262</v>
      </c>
      <c r="D151" s="48" t="s">
        <v>81</v>
      </c>
      <c r="E151" s="48" t="s">
        <v>264</v>
      </c>
      <c r="F151" s="48" t="s">
        <v>146</v>
      </c>
      <c r="G151" s="49"/>
    </row>
    <row r="152" spans="2:7" ht="14.25" x14ac:dyDescent="0.2">
      <c r="B152" s="166" t="s">
        <v>277</v>
      </c>
      <c r="C152" s="48" t="s">
        <v>262</v>
      </c>
      <c r="D152" s="48" t="s">
        <v>81</v>
      </c>
      <c r="E152" s="48" t="s">
        <v>264</v>
      </c>
      <c r="F152" s="48" t="s">
        <v>151</v>
      </c>
      <c r="G152" s="49">
        <v>1</v>
      </c>
    </row>
    <row r="153" spans="2:7" ht="15" x14ac:dyDescent="0.25">
      <c r="B153" s="158" t="s">
        <v>278</v>
      </c>
      <c r="C153" s="51" t="s">
        <v>262</v>
      </c>
      <c r="D153" s="51" t="s">
        <v>81</v>
      </c>
      <c r="E153" s="51" t="s">
        <v>279</v>
      </c>
      <c r="F153" s="51" t="s">
        <v>84</v>
      </c>
      <c r="G153" s="56">
        <f>G155+G156</f>
        <v>860.4</v>
      </c>
    </row>
    <row r="154" spans="2:7" ht="42.75" x14ac:dyDescent="0.2">
      <c r="B154" s="159" t="s">
        <v>267</v>
      </c>
      <c r="C154" s="51" t="s">
        <v>262</v>
      </c>
      <c r="D154" s="51" t="s">
        <v>81</v>
      </c>
      <c r="E154" s="51" t="s">
        <v>279</v>
      </c>
      <c r="F154" s="51" t="s">
        <v>84</v>
      </c>
      <c r="G154" s="49">
        <f>G155+G156</f>
        <v>860.4</v>
      </c>
    </row>
    <row r="155" spans="2:7" ht="15" x14ac:dyDescent="0.2">
      <c r="B155" s="160" t="s">
        <v>91</v>
      </c>
      <c r="C155" s="51" t="s">
        <v>262</v>
      </c>
      <c r="D155" s="51" t="s">
        <v>81</v>
      </c>
      <c r="E155" s="51" t="s">
        <v>279</v>
      </c>
      <c r="F155" s="51" t="s">
        <v>179</v>
      </c>
      <c r="G155" s="49">
        <v>660.8</v>
      </c>
    </row>
    <row r="156" spans="2:7" ht="15" x14ac:dyDescent="0.2">
      <c r="B156" s="160" t="s">
        <v>96</v>
      </c>
      <c r="C156" s="51" t="s">
        <v>262</v>
      </c>
      <c r="D156" s="51" t="s">
        <v>81</v>
      </c>
      <c r="E156" s="51" t="s">
        <v>279</v>
      </c>
      <c r="F156" s="51" t="s">
        <v>180</v>
      </c>
      <c r="G156" s="49">
        <v>199.6</v>
      </c>
    </row>
    <row r="157" spans="2:7" ht="15" x14ac:dyDescent="0.25">
      <c r="B157" s="142" t="s">
        <v>220</v>
      </c>
      <c r="C157" s="51">
        <v>10</v>
      </c>
      <c r="D157" s="51" t="s">
        <v>82</v>
      </c>
      <c r="E157" s="51" t="s">
        <v>83</v>
      </c>
      <c r="F157" s="51" t="s">
        <v>84</v>
      </c>
      <c r="G157" s="56">
        <f>G158</f>
        <v>127.2</v>
      </c>
    </row>
    <row r="158" spans="2:7" ht="15" x14ac:dyDescent="0.2">
      <c r="B158" s="147" t="s">
        <v>221</v>
      </c>
      <c r="C158" s="51" t="s">
        <v>207</v>
      </c>
      <c r="D158" s="51" t="s">
        <v>81</v>
      </c>
      <c r="E158" s="51" t="s">
        <v>222</v>
      </c>
      <c r="F158" s="51" t="s">
        <v>223</v>
      </c>
      <c r="G158" s="49">
        <v>127.2</v>
      </c>
    </row>
    <row r="159" spans="2:7" ht="15" x14ac:dyDescent="0.2">
      <c r="B159" s="167" t="s">
        <v>224</v>
      </c>
      <c r="C159" s="51" t="s">
        <v>207</v>
      </c>
      <c r="D159" s="51" t="s">
        <v>199</v>
      </c>
      <c r="E159" s="51" t="s">
        <v>225</v>
      </c>
      <c r="F159" s="51" t="s">
        <v>226</v>
      </c>
      <c r="G159" s="50"/>
    </row>
    <row r="160" spans="2:7" ht="15" x14ac:dyDescent="0.2">
      <c r="B160" s="167" t="s">
        <v>228</v>
      </c>
      <c r="C160" s="51" t="s">
        <v>207</v>
      </c>
      <c r="D160" s="51" t="s">
        <v>229</v>
      </c>
      <c r="E160" s="51" t="s">
        <v>230</v>
      </c>
      <c r="F160" s="51" t="s">
        <v>117</v>
      </c>
      <c r="G160" s="50"/>
    </row>
    <row r="161" spans="2:7" ht="15" x14ac:dyDescent="0.25">
      <c r="B161" s="168" t="s">
        <v>231</v>
      </c>
      <c r="C161" s="51" t="s">
        <v>232</v>
      </c>
      <c r="D161" s="51" t="s">
        <v>199</v>
      </c>
      <c r="E161" s="51" t="s">
        <v>281</v>
      </c>
      <c r="F161" s="51" t="s">
        <v>234</v>
      </c>
      <c r="G161" s="69">
        <f>G163</f>
        <v>5.8</v>
      </c>
    </row>
    <row r="162" spans="2:7" ht="15" x14ac:dyDescent="0.2">
      <c r="B162" s="148"/>
      <c r="C162" s="51" t="s">
        <v>232</v>
      </c>
      <c r="D162" s="51" t="s">
        <v>199</v>
      </c>
      <c r="E162" s="51" t="s">
        <v>281</v>
      </c>
      <c r="F162" s="51" t="s">
        <v>234</v>
      </c>
      <c r="G162" s="50"/>
    </row>
    <row r="163" spans="2:7" ht="15" x14ac:dyDescent="0.2">
      <c r="B163" s="148" t="s">
        <v>236</v>
      </c>
      <c r="C163" s="51" t="s">
        <v>232</v>
      </c>
      <c r="D163" s="51" t="s">
        <v>199</v>
      </c>
      <c r="E163" s="51" t="s">
        <v>233</v>
      </c>
      <c r="F163" s="53" t="s">
        <v>234</v>
      </c>
      <c r="G163" s="50">
        <v>5.8</v>
      </c>
    </row>
    <row r="164" spans="2:7" ht="15" x14ac:dyDescent="0.25">
      <c r="B164" s="169" t="s">
        <v>282</v>
      </c>
      <c r="C164" s="53" t="s">
        <v>175</v>
      </c>
      <c r="D164" s="53" t="s">
        <v>81</v>
      </c>
      <c r="E164" s="53" t="s">
        <v>283</v>
      </c>
      <c r="F164" s="53" t="s">
        <v>84</v>
      </c>
      <c r="G164" s="69">
        <f>G165</f>
        <v>24.7</v>
      </c>
    </row>
    <row r="165" spans="2:7" ht="15" x14ac:dyDescent="0.25">
      <c r="B165" s="171" t="s">
        <v>284</v>
      </c>
      <c r="C165" s="53" t="s">
        <v>175</v>
      </c>
      <c r="D165" s="53" t="s">
        <v>81</v>
      </c>
      <c r="E165" s="53" t="s">
        <v>283</v>
      </c>
      <c r="F165" s="53" t="s">
        <v>285</v>
      </c>
      <c r="G165" s="69">
        <v>24.7</v>
      </c>
    </row>
    <row r="166" spans="2:7" ht="15" x14ac:dyDescent="0.2">
      <c r="B166" s="172" t="s">
        <v>142</v>
      </c>
      <c r="C166" s="53"/>
      <c r="D166" s="53"/>
      <c r="E166" s="53"/>
      <c r="F166" s="53"/>
      <c r="G166" s="50"/>
    </row>
    <row r="167" spans="2:7" ht="15.75" x14ac:dyDescent="0.25">
      <c r="B167" s="173" t="s">
        <v>237</v>
      </c>
      <c r="C167" s="175"/>
      <c r="D167" s="175"/>
      <c r="E167" s="175"/>
      <c r="F167" s="175"/>
      <c r="G167" s="176">
        <v>18281.5</v>
      </c>
    </row>
  </sheetData>
  <mergeCells count="7">
    <mergeCell ref="B9:G9"/>
    <mergeCell ref="B10:D10"/>
    <mergeCell ref="F1:G1"/>
    <mergeCell ref="F2:G2"/>
    <mergeCell ref="F3:G3"/>
    <mergeCell ref="F4:G4"/>
    <mergeCell ref="F5:G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opLeftCell="A138" workbookViewId="0">
      <selection activeCell="H13" sqref="H13"/>
    </sheetView>
  </sheetViews>
  <sheetFormatPr defaultColWidth="9.140625" defaultRowHeight="12.75" x14ac:dyDescent="0.2"/>
  <cols>
    <col min="1" max="1" width="9" style="1" customWidth="1"/>
    <col min="2" max="2" width="47.140625" style="1" customWidth="1"/>
    <col min="3" max="3" width="13.42578125" style="1" customWidth="1"/>
    <col min="4" max="4" width="11" style="1" customWidth="1"/>
    <col min="5" max="5" width="11.28515625" style="1" customWidth="1"/>
    <col min="6" max="6" width="17.42578125" style="1" customWidth="1"/>
    <col min="7" max="7" width="14" style="1" customWidth="1"/>
    <col min="8" max="8" width="19" style="1" customWidth="1"/>
    <col min="9" max="9" width="15.42578125" style="1" customWidth="1"/>
    <col min="10" max="16384" width="9.140625" style="1"/>
  </cols>
  <sheetData>
    <row r="1" spans="1:9" ht="18.75" x14ac:dyDescent="0.25">
      <c r="D1" s="12"/>
      <c r="E1" s="12"/>
      <c r="F1" s="14"/>
      <c r="H1" s="195" t="s">
        <v>28</v>
      </c>
      <c r="I1" s="195"/>
    </row>
    <row r="2" spans="1:9" s="2" customFormat="1" ht="15.75" x14ac:dyDescent="0.25">
      <c r="A2" s="13"/>
      <c r="B2" s="13"/>
      <c r="C2" s="13"/>
      <c r="D2" s="13"/>
      <c r="E2" s="13"/>
      <c r="H2" s="196" t="s">
        <v>6</v>
      </c>
      <c r="I2" s="196"/>
    </row>
    <row r="3" spans="1:9" s="2" customFormat="1" ht="15.75" x14ac:dyDescent="0.25">
      <c r="A3" s="13"/>
      <c r="B3" s="13"/>
      <c r="C3" s="13"/>
      <c r="D3" s="13"/>
      <c r="E3" s="13"/>
      <c r="H3" s="196" t="s">
        <v>241</v>
      </c>
      <c r="I3" s="196"/>
    </row>
    <row r="4" spans="1:9" s="2" customFormat="1" ht="26.25" customHeight="1" x14ac:dyDescent="0.25">
      <c r="A4" s="13"/>
      <c r="B4" s="13"/>
      <c r="C4" s="13"/>
      <c r="D4" s="13"/>
      <c r="E4" s="13"/>
      <c r="F4" s="15"/>
      <c r="H4" s="194"/>
      <c r="I4" s="194"/>
    </row>
    <row r="5" spans="1:9" s="2" customFormat="1" ht="15.75" x14ac:dyDescent="0.25">
      <c r="A5" s="13"/>
      <c r="B5" s="13"/>
      <c r="C5" s="13"/>
      <c r="D5" s="13"/>
      <c r="E5" s="13"/>
      <c r="H5" s="196" t="s">
        <v>7</v>
      </c>
      <c r="I5" s="196"/>
    </row>
    <row r="6" spans="1:9" s="2" customFormat="1" ht="15.75" x14ac:dyDescent="0.25">
      <c r="A6" s="13"/>
      <c r="B6" s="13"/>
      <c r="C6" s="13"/>
      <c r="D6" s="13"/>
      <c r="E6" s="13"/>
    </row>
    <row r="7" spans="1:9" s="2" customFormat="1" ht="15.75" x14ac:dyDescent="0.25">
      <c r="A7" s="13"/>
      <c r="B7" s="13"/>
      <c r="C7" s="13"/>
      <c r="D7" s="13"/>
      <c r="E7" s="13"/>
    </row>
    <row r="8" spans="1:9" s="2" customFormat="1" ht="15.75" x14ac:dyDescent="0.25">
      <c r="A8" s="3"/>
      <c r="B8" s="3"/>
      <c r="C8" s="3"/>
      <c r="D8" s="3"/>
      <c r="E8" s="3"/>
    </row>
    <row r="9" spans="1:9" ht="148.5" customHeight="1" x14ac:dyDescent="0.25">
      <c r="B9" s="185" t="s">
        <v>250</v>
      </c>
      <c r="C9" s="185"/>
      <c r="D9" s="185"/>
      <c r="E9" s="185"/>
      <c r="F9" s="185"/>
      <c r="G9" s="185"/>
      <c r="H9" s="185"/>
    </row>
    <row r="10" spans="1:9" ht="15.75" x14ac:dyDescent="0.25">
      <c r="B10" s="186"/>
      <c r="C10" s="186"/>
      <c r="D10" s="186"/>
      <c r="E10" s="16"/>
    </row>
    <row r="11" spans="1:9" ht="15.75" customHeight="1" x14ac:dyDescent="0.25">
      <c r="B11" s="136" t="s">
        <v>74</v>
      </c>
      <c r="C11" s="136" t="s">
        <v>75</v>
      </c>
      <c r="D11" s="136" t="s">
        <v>76</v>
      </c>
      <c r="E11" s="136" t="s">
        <v>77</v>
      </c>
      <c r="F11" s="136"/>
      <c r="G11" s="138">
        <v>2026</v>
      </c>
      <c r="H11" s="138">
        <v>2027</v>
      </c>
    </row>
    <row r="12" spans="1:9" ht="15.75" customHeight="1" x14ac:dyDescent="0.2">
      <c r="B12" s="136" t="s">
        <v>79</v>
      </c>
      <c r="C12" s="136"/>
      <c r="D12" s="136"/>
      <c r="E12" s="136"/>
      <c r="F12" s="136"/>
      <c r="G12" s="139">
        <f>G13+G103+G110+G118+G122+G132+G156+G160+G163</f>
        <v>20713.400000000001</v>
      </c>
      <c r="H12" s="139">
        <f>H13+H103+H110+H118+H122+H132+H156+H160+H163</f>
        <v>20949.7</v>
      </c>
    </row>
    <row r="13" spans="1:9" ht="88.5" customHeight="1" x14ac:dyDescent="0.25">
      <c r="B13" s="140" t="s">
        <v>80</v>
      </c>
      <c r="C13" s="51" t="s">
        <v>81</v>
      </c>
      <c r="D13" s="51" t="s">
        <v>82</v>
      </c>
      <c r="E13" s="51" t="s">
        <v>83</v>
      </c>
      <c r="F13" s="51" t="s">
        <v>84</v>
      </c>
      <c r="G13" s="56">
        <f>G14+G20+G78+G80</f>
        <v>12042.8</v>
      </c>
      <c r="H13" s="141">
        <f>H14+H20+H80+H78</f>
        <v>12154.400000000001</v>
      </c>
    </row>
    <row r="14" spans="1:9" ht="60" x14ac:dyDescent="0.25">
      <c r="B14" s="142" t="s">
        <v>85</v>
      </c>
      <c r="C14" s="51" t="s">
        <v>81</v>
      </c>
      <c r="D14" s="51" t="s">
        <v>86</v>
      </c>
      <c r="E14" s="51" t="s">
        <v>83</v>
      </c>
      <c r="F14" s="51" t="s">
        <v>84</v>
      </c>
      <c r="G14" s="56">
        <f t="shared" ref="G14:H14" si="0">G15</f>
        <v>1632</v>
      </c>
      <c r="H14" s="56">
        <f t="shared" si="0"/>
        <v>1507.3</v>
      </c>
    </row>
    <row r="15" spans="1:9" ht="15" x14ac:dyDescent="0.25">
      <c r="B15" s="142" t="s">
        <v>87</v>
      </c>
      <c r="C15" s="51" t="s">
        <v>81</v>
      </c>
      <c r="D15" s="51" t="s">
        <v>86</v>
      </c>
      <c r="E15" s="51" t="s">
        <v>88</v>
      </c>
      <c r="F15" s="51" t="s">
        <v>84</v>
      </c>
      <c r="G15" s="56">
        <f>G16+G19</f>
        <v>1632</v>
      </c>
      <c r="H15" s="56">
        <f>H16+H19</f>
        <v>1507.3</v>
      </c>
    </row>
    <row r="16" spans="1:9" ht="57.75" x14ac:dyDescent="0.25">
      <c r="B16" s="60" t="s">
        <v>89</v>
      </c>
      <c r="C16" s="51" t="s">
        <v>81</v>
      </c>
      <c r="D16" s="51" t="s">
        <v>86</v>
      </c>
      <c r="E16" s="51" t="s">
        <v>88</v>
      </c>
      <c r="F16" s="51" t="s">
        <v>84</v>
      </c>
      <c r="G16" s="56">
        <f>G17+G18</f>
        <v>1622</v>
      </c>
      <c r="H16" s="56">
        <f>H17+H18</f>
        <v>1497.3</v>
      </c>
    </row>
    <row r="17" spans="2:8" ht="15" x14ac:dyDescent="0.2">
      <c r="B17" s="60" t="s">
        <v>91</v>
      </c>
      <c r="C17" s="51" t="s">
        <v>81</v>
      </c>
      <c r="D17" s="51" t="s">
        <v>86</v>
      </c>
      <c r="E17" s="51" t="s">
        <v>88</v>
      </c>
      <c r="F17" s="51" t="s">
        <v>92</v>
      </c>
      <c r="G17" s="50">
        <v>1283</v>
      </c>
      <c r="H17" s="50">
        <v>1150</v>
      </c>
    </row>
    <row r="18" spans="2:8" ht="15" x14ac:dyDescent="0.2">
      <c r="B18" s="60" t="s">
        <v>96</v>
      </c>
      <c r="C18" s="51" t="s">
        <v>81</v>
      </c>
      <c r="D18" s="51" t="s">
        <v>86</v>
      </c>
      <c r="E18" s="51" t="s">
        <v>88</v>
      </c>
      <c r="F18" s="51" t="s">
        <v>97</v>
      </c>
      <c r="G18" s="50">
        <v>339</v>
      </c>
      <c r="H18" s="50">
        <v>347.3</v>
      </c>
    </row>
    <row r="19" spans="2:8" ht="15" x14ac:dyDescent="0.2">
      <c r="B19" s="60" t="s">
        <v>99</v>
      </c>
      <c r="C19" s="51" t="s">
        <v>81</v>
      </c>
      <c r="D19" s="51" t="s">
        <v>86</v>
      </c>
      <c r="E19" s="51" t="s">
        <v>88</v>
      </c>
      <c r="F19" s="51" t="s">
        <v>94</v>
      </c>
      <c r="G19" s="143">
        <v>10</v>
      </c>
      <c r="H19" s="143">
        <v>10</v>
      </c>
    </row>
    <row r="20" spans="2:8" ht="90" x14ac:dyDescent="0.25">
      <c r="B20" s="142" t="s">
        <v>104</v>
      </c>
      <c r="C20" s="51" t="s">
        <v>81</v>
      </c>
      <c r="D20" s="51" t="s">
        <v>105</v>
      </c>
      <c r="E20" s="51" t="s">
        <v>83</v>
      </c>
      <c r="F20" s="51" t="s">
        <v>84</v>
      </c>
      <c r="G20" s="56">
        <f t="shared" ref="G20:H21" si="1">G21</f>
        <v>5121.3999999999996</v>
      </c>
      <c r="H20" s="56">
        <f t="shared" si="1"/>
        <v>5024.5</v>
      </c>
    </row>
    <row r="21" spans="2:8" ht="15" x14ac:dyDescent="0.25">
      <c r="B21" s="142" t="s">
        <v>106</v>
      </c>
      <c r="C21" s="51" t="s">
        <v>81</v>
      </c>
      <c r="D21" s="51" t="s">
        <v>105</v>
      </c>
      <c r="E21" s="51" t="s">
        <v>107</v>
      </c>
      <c r="F21" s="51" t="s">
        <v>84</v>
      </c>
      <c r="G21" s="56">
        <f>G23+G27+G31+G34+G38+G46+G58+G66+G70</f>
        <v>5121.3999999999996</v>
      </c>
      <c r="H21" s="56">
        <f t="shared" si="1"/>
        <v>5024.5</v>
      </c>
    </row>
    <row r="22" spans="2:8" ht="15" x14ac:dyDescent="0.25">
      <c r="B22" s="60" t="s">
        <v>108</v>
      </c>
      <c r="C22" s="51" t="s">
        <v>81</v>
      </c>
      <c r="D22" s="51" t="s">
        <v>105</v>
      </c>
      <c r="E22" s="51" t="s">
        <v>107</v>
      </c>
      <c r="F22" s="51" t="s">
        <v>84</v>
      </c>
      <c r="G22" s="56">
        <f>G21</f>
        <v>5121.3999999999996</v>
      </c>
      <c r="H22" s="56">
        <f t="shared" ref="H22" si="2">H23+H27+H34+H38+H58+H66+H70+H31</f>
        <v>5024.5</v>
      </c>
    </row>
    <row r="23" spans="2:8" ht="57.75" x14ac:dyDescent="0.25">
      <c r="B23" s="60" t="s">
        <v>89</v>
      </c>
      <c r="C23" s="51" t="s">
        <v>81</v>
      </c>
      <c r="D23" s="51" t="s">
        <v>105</v>
      </c>
      <c r="E23" s="51" t="s">
        <v>107</v>
      </c>
      <c r="F23" s="51" t="s">
        <v>84</v>
      </c>
      <c r="G23" s="56">
        <f>G24+G26</f>
        <v>4166.3999999999996</v>
      </c>
      <c r="H23" s="56">
        <f>H24+H26</f>
        <v>4027.5</v>
      </c>
    </row>
    <row r="24" spans="2:8" ht="15" x14ac:dyDescent="0.2">
      <c r="B24" s="60" t="s">
        <v>91</v>
      </c>
      <c r="C24" s="51" t="s">
        <v>81</v>
      </c>
      <c r="D24" s="51" t="s">
        <v>105</v>
      </c>
      <c r="E24" s="51" t="s">
        <v>107</v>
      </c>
      <c r="F24" s="51" t="s">
        <v>92</v>
      </c>
      <c r="G24" s="50">
        <v>3200</v>
      </c>
      <c r="H24" s="50">
        <v>3030.9</v>
      </c>
    </row>
    <row r="25" spans="2:8" ht="15" x14ac:dyDescent="0.2">
      <c r="B25" s="144" t="s">
        <v>110</v>
      </c>
      <c r="C25" s="51" t="s">
        <v>81</v>
      </c>
      <c r="D25" s="51" t="s">
        <v>105</v>
      </c>
      <c r="E25" s="51" t="s">
        <v>107</v>
      </c>
      <c r="F25" s="51" t="s">
        <v>94</v>
      </c>
      <c r="G25" s="50"/>
      <c r="H25" s="50"/>
    </row>
    <row r="26" spans="2:8" ht="15" x14ac:dyDescent="0.2">
      <c r="B26" s="60" t="s">
        <v>96</v>
      </c>
      <c r="C26" s="51" t="s">
        <v>81</v>
      </c>
      <c r="D26" s="51" t="s">
        <v>105</v>
      </c>
      <c r="E26" s="51" t="s">
        <v>107</v>
      </c>
      <c r="F26" s="51" t="s">
        <v>97</v>
      </c>
      <c r="G26" s="50">
        <v>966.4</v>
      </c>
      <c r="H26" s="50">
        <v>996.6</v>
      </c>
    </row>
    <row r="27" spans="2:8" ht="15" x14ac:dyDescent="0.25">
      <c r="B27" s="60" t="s">
        <v>111</v>
      </c>
      <c r="C27" s="51" t="s">
        <v>81</v>
      </c>
      <c r="D27" s="51" t="s">
        <v>105</v>
      </c>
      <c r="E27" s="51" t="s">
        <v>107</v>
      </c>
      <c r="F27" s="51" t="s">
        <v>112</v>
      </c>
      <c r="G27" s="56">
        <f t="shared" ref="G27:H27" si="3">G28+G29+G30</f>
        <v>266</v>
      </c>
      <c r="H27" s="56">
        <f t="shared" si="3"/>
        <v>266</v>
      </c>
    </row>
    <row r="28" spans="2:8" ht="14.25" x14ac:dyDescent="0.2">
      <c r="B28" s="52" t="s">
        <v>114</v>
      </c>
      <c r="C28" s="48" t="s">
        <v>81</v>
      </c>
      <c r="D28" s="48" t="s">
        <v>105</v>
      </c>
      <c r="E28" s="48" t="s">
        <v>107</v>
      </c>
      <c r="F28" s="48" t="s">
        <v>112</v>
      </c>
      <c r="G28" s="50"/>
      <c r="H28" s="50"/>
    </row>
    <row r="29" spans="2:8" ht="14.25" x14ac:dyDescent="0.2">
      <c r="B29" s="52" t="s">
        <v>115</v>
      </c>
      <c r="C29" s="48" t="s">
        <v>81</v>
      </c>
      <c r="D29" s="48" t="s">
        <v>105</v>
      </c>
      <c r="E29" s="48" t="s">
        <v>107</v>
      </c>
      <c r="F29" s="48" t="s">
        <v>112</v>
      </c>
      <c r="G29" s="50">
        <v>260</v>
      </c>
      <c r="H29" s="50">
        <v>260</v>
      </c>
    </row>
    <row r="30" spans="2:8" ht="14.25" x14ac:dyDescent="0.2">
      <c r="B30" s="52" t="s">
        <v>116</v>
      </c>
      <c r="C30" s="48" t="s">
        <v>81</v>
      </c>
      <c r="D30" s="48" t="s">
        <v>105</v>
      </c>
      <c r="E30" s="48" t="s">
        <v>107</v>
      </c>
      <c r="F30" s="48" t="s">
        <v>117</v>
      </c>
      <c r="G30" s="50">
        <v>6</v>
      </c>
      <c r="H30" s="50">
        <v>6</v>
      </c>
    </row>
    <row r="31" spans="2:8" ht="15" x14ac:dyDescent="0.25">
      <c r="B31" s="60" t="s">
        <v>118</v>
      </c>
      <c r="C31" s="51" t="s">
        <v>81</v>
      </c>
      <c r="D31" s="51" t="s">
        <v>105</v>
      </c>
      <c r="E31" s="51" t="s">
        <v>107</v>
      </c>
      <c r="F31" s="51" t="s">
        <v>94</v>
      </c>
      <c r="G31" s="56">
        <f t="shared" ref="G31:H31" si="4">G32</f>
        <v>5</v>
      </c>
      <c r="H31" s="56">
        <f t="shared" si="4"/>
        <v>5</v>
      </c>
    </row>
    <row r="32" spans="2:8" ht="14.25" x14ac:dyDescent="0.2">
      <c r="B32" s="52" t="s">
        <v>119</v>
      </c>
      <c r="C32" s="48" t="s">
        <v>81</v>
      </c>
      <c r="D32" s="48" t="s">
        <v>105</v>
      </c>
      <c r="E32" s="48" t="s">
        <v>107</v>
      </c>
      <c r="F32" s="48" t="s">
        <v>94</v>
      </c>
      <c r="G32" s="50">
        <v>5</v>
      </c>
      <c r="H32" s="50">
        <v>5</v>
      </c>
    </row>
    <row r="33" spans="2:8" ht="15" x14ac:dyDescent="0.2">
      <c r="B33" s="60"/>
      <c r="C33" s="51"/>
      <c r="D33" s="51"/>
      <c r="E33" s="51"/>
      <c r="F33" s="51"/>
      <c r="G33" s="50"/>
      <c r="H33" s="50"/>
    </row>
    <row r="34" spans="2:8" ht="15" x14ac:dyDescent="0.25">
      <c r="B34" s="60" t="s">
        <v>120</v>
      </c>
      <c r="C34" s="51" t="s">
        <v>81</v>
      </c>
      <c r="D34" s="51" t="s">
        <v>105</v>
      </c>
      <c r="E34" s="51" t="s">
        <v>107</v>
      </c>
      <c r="F34" s="51" t="s">
        <v>84</v>
      </c>
      <c r="G34" s="56">
        <f>G35+G36</f>
        <v>165</v>
      </c>
      <c r="H34" s="56">
        <f>H35+H36</f>
        <v>170</v>
      </c>
    </row>
    <row r="35" spans="2:8" ht="15" x14ac:dyDescent="0.2">
      <c r="B35" s="52" t="s">
        <v>122</v>
      </c>
      <c r="C35" s="51" t="s">
        <v>81</v>
      </c>
      <c r="D35" s="51" t="s">
        <v>105</v>
      </c>
      <c r="E35" s="51" t="s">
        <v>107</v>
      </c>
      <c r="F35" s="51" t="s">
        <v>112</v>
      </c>
      <c r="G35" s="50">
        <v>15</v>
      </c>
      <c r="H35" s="50">
        <v>20</v>
      </c>
    </row>
    <row r="36" spans="2:8" ht="15" x14ac:dyDescent="0.2">
      <c r="B36" s="52" t="s">
        <v>123</v>
      </c>
      <c r="C36" s="51" t="s">
        <v>81</v>
      </c>
      <c r="D36" s="51" t="s">
        <v>105</v>
      </c>
      <c r="E36" s="51" t="s">
        <v>107</v>
      </c>
      <c r="F36" s="51" t="s">
        <v>117</v>
      </c>
      <c r="G36" s="50">
        <v>150</v>
      </c>
      <c r="H36" s="50">
        <v>150</v>
      </c>
    </row>
    <row r="37" spans="2:8" ht="28.5" x14ac:dyDescent="0.2">
      <c r="B37" s="52" t="s">
        <v>124</v>
      </c>
      <c r="C37" s="48" t="s">
        <v>81</v>
      </c>
      <c r="D37" s="48" t="s">
        <v>105</v>
      </c>
      <c r="E37" s="48" t="s">
        <v>107</v>
      </c>
      <c r="F37" s="48" t="s">
        <v>117</v>
      </c>
      <c r="G37" s="50"/>
      <c r="H37" s="50"/>
    </row>
    <row r="38" spans="2:8" ht="15" x14ac:dyDescent="0.25">
      <c r="B38" s="60" t="s">
        <v>125</v>
      </c>
      <c r="C38" s="51" t="s">
        <v>81</v>
      </c>
      <c r="D38" s="51" t="s">
        <v>105</v>
      </c>
      <c r="E38" s="51" t="s">
        <v>107</v>
      </c>
      <c r="F38" s="51" t="s">
        <v>84</v>
      </c>
      <c r="G38" s="56">
        <f>G39+G40+G41+G42+G43+G44</f>
        <v>192</v>
      </c>
      <c r="H38" s="56">
        <f>H39+H40+H41+H42+H43+H44</f>
        <v>218</v>
      </c>
    </row>
    <row r="39" spans="2:8" ht="15" x14ac:dyDescent="0.2">
      <c r="B39" s="60" t="s">
        <v>127</v>
      </c>
      <c r="C39" s="51" t="s">
        <v>81</v>
      </c>
      <c r="D39" s="51" t="s">
        <v>105</v>
      </c>
      <c r="E39" s="51" t="s">
        <v>107</v>
      </c>
      <c r="F39" s="51" t="s">
        <v>112</v>
      </c>
      <c r="G39" s="49">
        <f t="shared" ref="G39:H39" si="5">G40+G41+G42+G43+G45</f>
        <v>76</v>
      </c>
      <c r="H39" s="49">
        <f t="shared" si="5"/>
        <v>89</v>
      </c>
    </row>
    <row r="40" spans="2:8" ht="14.25" x14ac:dyDescent="0.2">
      <c r="B40" s="52" t="s">
        <v>128</v>
      </c>
      <c r="C40" s="48" t="s">
        <v>81</v>
      </c>
      <c r="D40" s="48" t="s">
        <v>105</v>
      </c>
      <c r="E40" s="48" t="s">
        <v>107</v>
      </c>
      <c r="F40" s="48" t="s">
        <v>112</v>
      </c>
      <c r="G40" s="50">
        <v>50</v>
      </c>
      <c r="H40" s="50">
        <v>60</v>
      </c>
    </row>
    <row r="41" spans="2:8" ht="14.25" x14ac:dyDescent="0.2">
      <c r="B41" s="52" t="s">
        <v>129</v>
      </c>
      <c r="C41" s="48" t="s">
        <v>81</v>
      </c>
      <c r="D41" s="48" t="s">
        <v>105</v>
      </c>
      <c r="E41" s="48" t="s">
        <v>107</v>
      </c>
      <c r="F41" s="48" t="s">
        <v>112</v>
      </c>
      <c r="G41" s="50">
        <v>11</v>
      </c>
      <c r="H41" s="50">
        <v>12</v>
      </c>
    </row>
    <row r="42" spans="2:8" ht="14.25" x14ac:dyDescent="0.2">
      <c r="B42" s="52" t="s">
        <v>310</v>
      </c>
      <c r="C42" s="48" t="s">
        <v>81</v>
      </c>
      <c r="D42" s="48" t="s">
        <v>105</v>
      </c>
      <c r="E42" s="48" t="s">
        <v>107</v>
      </c>
      <c r="F42" s="48" t="s">
        <v>112</v>
      </c>
      <c r="G42" s="50">
        <v>8</v>
      </c>
      <c r="H42" s="50">
        <v>9</v>
      </c>
    </row>
    <row r="43" spans="2:8" ht="14.25" x14ac:dyDescent="0.2">
      <c r="B43" s="52" t="s">
        <v>312</v>
      </c>
      <c r="C43" s="48" t="s">
        <v>81</v>
      </c>
      <c r="D43" s="48" t="s">
        <v>105</v>
      </c>
      <c r="E43" s="48" t="s">
        <v>107</v>
      </c>
      <c r="F43" s="48" t="s">
        <v>112</v>
      </c>
      <c r="G43" s="50">
        <v>7</v>
      </c>
      <c r="H43" s="50">
        <v>8</v>
      </c>
    </row>
    <row r="44" spans="2:8" ht="14.25" x14ac:dyDescent="0.2">
      <c r="B44" s="52" t="s">
        <v>311</v>
      </c>
      <c r="C44" s="48" t="s">
        <v>81</v>
      </c>
      <c r="D44" s="48" t="s">
        <v>105</v>
      </c>
      <c r="E44" s="48" t="s">
        <v>107</v>
      </c>
      <c r="F44" s="48" t="s">
        <v>112</v>
      </c>
      <c r="G44" s="50">
        <v>40</v>
      </c>
      <c r="H44" s="50">
        <v>40</v>
      </c>
    </row>
    <row r="45" spans="2:8" ht="14.25" x14ac:dyDescent="0.2">
      <c r="B45" s="52" t="s">
        <v>130</v>
      </c>
      <c r="C45" s="48" t="s">
        <v>81</v>
      </c>
      <c r="D45" s="48" t="s">
        <v>105</v>
      </c>
      <c r="E45" s="48" t="s">
        <v>107</v>
      </c>
      <c r="F45" s="48" t="s">
        <v>112</v>
      </c>
      <c r="G45" s="50"/>
      <c r="H45" s="50"/>
    </row>
    <row r="46" spans="2:8" ht="15" x14ac:dyDescent="0.25">
      <c r="B46" s="52" t="s">
        <v>131</v>
      </c>
      <c r="C46" s="51" t="s">
        <v>81</v>
      </c>
      <c r="D46" s="51" t="s">
        <v>105</v>
      </c>
      <c r="E46" s="51" t="s">
        <v>107</v>
      </c>
      <c r="F46" s="51" t="s">
        <v>117</v>
      </c>
      <c r="G46" s="56">
        <f>G52+G56</f>
        <v>33</v>
      </c>
      <c r="H46" s="56">
        <f>H52+H56</f>
        <v>34</v>
      </c>
    </row>
    <row r="47" spans="2:8" ht="28.5" x14ac:dyDescent="0.2">
      <c r="B47" s="52" t="s">
        <v>132</v>
      </c>
      <c r="C47" s="48" t="s">
        <v>81</v>
      </c>
      <c r="D47" s="48" t="s">
        <v>105</v>
      </c>
      <c r="E47" s="48" t="s">
        <v>107</v>
      </c>
      <c r="F47" s="48" t="s">
        <v>117</v>
      </c>
      <c r="G47" s="50"/>
      <c r="H47" s="50"/>
    </row>
    <row r="48" spans="2:8" ht="14.25" x14ac:dyDescent="0.2">
      <c r="B48" s="52" t="s">
        <v>133</v>
      </c>
      <c r="C48" s="48" t="s">
        <v>81</v>
      </c>
      <c r="D48" s="48" t="s">
        <v>105</v>
      </c>
      <c r="E48" s="48" t="s">
        <v>107</v>
      </c>
      <c r="F48" s="48" t="s">
        <v>117</v>
      </c>
      <c r="G48" s="50"/>
      <c r="H48" s="50"/>
    </row>
    <row r="49" spans="2:8" ht="14.25" x14ac:dyDescent="0.2">
      <c r="B49" s="52" t="s">
        <v>134</v>
      </c>
      <c r="C49" s="48" t="s">
        <v>81</v>
      </c>
      <c r="D49" s="48" t="s">
        <v>105</v>
      </c>
      <c r="E49" s="48" t="s">
        <v>107</v>
      </c>
      <c r="F49" s="48" t="s">
        <v>117</v>
      </c>
      <c r="G49" s="50"/>
      <c r="H49" s="50"/>
    </row>
    <row r="50" spans="2:8" ht="14.25" x14ac:dyDescent="0.2">
      <c r="B50" s="52" t="s">
        <v>135</v>
      </c>
      <c r="C50" s="48" t="s">
        <v>81</v>
      </c>
      <c r="D50" s="48" t="s">
        <v>105</v>
      </c>
      <c r="E50" s="48" t="s">
        <v>107</v>
      </c>
      <c r="F50" s="48" t="s">
        <v>117</v>
      </c>
      <c r="G50" s="50"/>
      <c r="H50" s="50"/>
    </row>
    <row r="51" spans="2:8" ht="14.25" x14ac:dyDescent="0.2">
      <c r="B51" s="52" t="s">
        <v>136</v>
      </c>
      <c r="C51" s="48" t="s">
        <v>81</v>
      </c>
      <c r="D51" s="48" t="s">
        <v>105</v>
      </c>
      <c r="E51" s="48" t="s">
        <v>107</v>
      </c>
      <c r="F51" s="48" t="s">
        <v>117</v>
      </c>
      <c r="G51" s="50"/>
      <c r="H51" s="50"/>
    </row>
    <row r="52" spans="2:8" ht="14.25" x14ac:dyDescent="0.2">
      <c r="B52" s="52" t="s">
        <v>137</v>
      </c>
      <c r="C52" s="48" t="s">
        <v>81</v>
      </c>
      <c r="D52" s="48" t="s">
        <v>105</v>
      </c>
      <c r="E52" s="48" t="s">
        <v>107</v>
      </c>
      <c r="F52" s="48" t="s">
        <v>117</v>
      </c>
      <c r="G52" s="50">
        <v>13</v>
      </c>
      <c r="H52" s="50">
        <v>14</v>
      </c>
    </row>
    <row r="53" spans="2:8" ht="14.25" x14ac:dyDescent="0.2">
      <c r="B53" s="52" t="s">
        <v>138</v>
      </c>
      <c r="C53" s="48" t="s">
        <v>81</v>
      </c>
      <c r="D53" s="48" t="s">
        <v>105</v>
      </c>
      <c r="E53" s="48" t="s">
        <v>107</v>
      </c>
      <c r="F53" s="48" t="s">
        <v>117</v>
      </c>
      <c r="G53" s="50"/>
      <c r="H53" s="50"/>
    </row>
    <row r="54" spans="2:8" ht="14.25" x14ac:dyDescent="0.2">
      <c r="B54" s="52" t="s">
        <v>139</v>
      </c>
      <c r="C54" s="48" t="s">
        <v>81</v>
      </c>
      <c r="D54" s="48" t="s">
        <v>105</v>
      </c>
      <c r="E54" s="48" t="s">
        <v>107</v>
      </c>
      <c r="F54" s="48" t="s">
        <v>117</v>
      </c>
      <c r="G54" s="50"/>
      <c r="H54" s="50"/>
    </row>
    <row r="55" spans="2:8" ht="14.25" x14ac:dyDescent="0.2">
      <c r="B55" s="52" t="s">
        <v>140</v>
      </c>
      <c r="C55" s="48" t="s">
        <v>81</v>
      </c>
      <c r="D55" s="48" t="s">
        <v>105</v>
      </c>
      <c r="E55" s="48" t="s">
        <v>107</v>
      </c>
      <c r="F55" s="48" t="s">
        <v>117</v>
      </c>
      <c r="G55" s="50"/>
      <c r="H55" s="50"/>
    </row>
    <row r="56" spans="2:8" ht="14.25" x14ac:dyDescent="0.2">
      <c r="B56" s="52" t="s">
        <v>141</v>
      </c>
      <c r="C56" s="48" t="s">
        <v>81</v>
      </c>
      <c r="D56" s="48" t="s">
        <v>105</v>
      </c>
      <c r="E56" s="48" t="s">
        <v>107</v>
      </c>
      <c r="F56" s="48" t="s">
        <v>117</v>
      </c>
      <c r="G56" s="50">
        <v>20</v>
      </c>
      <c r="H56" s="50">
        <v>20</v>
      </c>
    </row>
    <row r="57" spans="2:8" ht="14.25" x14ac:dyDescent="0.2">
      <c r="B57" s="52" t="s">
        <v>142</v>
      </c>
      <c r="C57" s="48" t="s">
        <v>81</v>
      </c>
      <c r="D57" s="48" t="s">
        <v>105</v>
      </c>
      <c r="E57" s="48" t="s">
        <v>107</v>
      </c>
      <c r="F57" s="48" t="s">
        <v>117</v>
      </c>
      <c r="G57" s="50"/>
      <c r="H57" s="50"/>
    </row>
    <row r="58" spans="2:8" ht="15" x14ac:dyDescent="0.25">
      <c r="B58" s="62" t="s">
        <v>143</v>
      </c>
      <c r="C58" s="51" t="s">
        <v>81</v>
      </c>
      <c r="D58" s="51" t="s">
        <v>105</v>
      </c>
      <c r="E58" s="51" t="s">
        <v>107</v>
      </c>
      <c r="F58" s="51" t="s">
        <v>84</v>
      </c>
      <c r="G58" s="56">
        <f>G59+G60+G61+G65</f>
        <v>110</v>
      </c>
      <c r="H58" s="56">
        <f>H59+H60+H61+H65</f>
        <v>110</v>
      </c>
    </row>
    <row r="59" spans="2:8" ht="14.25" x14ac:dyDescent="0.2">
      <c r="B59" s="52" t="s">
        <v>144</v>
      </c>
      <c r="C59" s="48" t="s">
        <v>81</v>
      </c>
      <c r="D59" s="48" t="s">
        <v>105</v>
      </c>
      <c r="E59" s="48" t="s">
        <v>107</v>
      </c>
      <c r="F59" s="48" t="s">
        <v>117</v>
      </c>
      <c r="G59" s="50">
        <v>50</v>
      </c>
      <c r="H59" s="50">
        <v>50</v>
      </c>
    </row>
    <row r="60" spans="2:8" ht="14.25" x14ac:dyDescent="0.2">
      <c r="B60" s="52" t="s">
        <v>145</v>
      </c>
      <c r="C60" s="48" t="s">
        <v>81</v>
      </c>
      <c r="D60" s="48" t="s">
        <v>105</v>
      </c>
      <c r="E60" s="48" t="s">
        <v>107</v>
      </c>
      <c r="F60" s="48" t="s">
        <v>146</v>
      </c>
      <c r="G60" s="50">
        <v>30</v>
      </c>
      <c r="H60" s="50">
        <v>30</v>
      </c>
    </row>
    <row r="61" spans="2:8" ht="14.25" x14ac:dyDescent="0.2">
      <c r="B61" s="52" t="s">
        <v>147</v>
      </c>
      <c r="C61" s="48" t="s">
        <v>81</v>
      </c>
      <c r="D61" s="48" t="s">
        <v>105</v>
      </c>
      <c r="E61" s="48" t="s">
        <v>107</v>
      </c>
      <c r="F61" s="48" t="s">
        <v>102</v>
      </c>
      <c r="G61" s="50">
        <v>15</v>
      </c>
      <c r="H61" s="50">
        <v>15</v>
      </c>
    </row>
    <row r="62" spans="2:8" ht="14.25" x14ac:dyDescent="0.2">
      <c r="B62" s="52" t="s">
        <v>148</v>
      </c>
      <c r="C62" s="48" t="s">
        <v>81</v>
      </c>
      <c r="D62" s="48" t="s">
        <v>105</v>
      </c>
      <c r="E62" s="48" t="s">
        <v>107</v>
      </c>
      <c r="F62" s="48" t="s">
        <v>102</v>
      </c>
      <c r="G62" s="50"/>
      <c r="H62" s="50"/>
    </row>
    <row r="63" spans="2:8" ht="14.25" x14ac:dyDescent="0.2">
      <c r="B63" s="52"/>
      <c r="C63" s="48" t="s">
        <v>81</v>
      </c>
      <c r="D63" s="48" t="s">
        <v>105</v>
      </c>
      <c r="E63" s="48" t="s">
        <v>107</v>
      </c>
      <c r="F63" s="48" t="s">
        <v>102</v>
      </c>
      <c r="G63" s="50"/>
      <c r="H63" s="50"/>
    </row>
    <row r="64" spans="2:8" ht="14.25" x14ac:dyDescent="0.2">
      <c r="B64" s="52" t="s">
        <v>149</v>
      </c>
      <c r="C64" s="48" t="s">
        <v>81</v>
      </c>
      <c r="D64" s="48" t="s">
        <v>105</v>
      </c>
      <c r="E64" s="48" t="s">
        <v>107</v>
      </c>
      <c r="F64" s="48" t="s">
        <v>102</v>
      </c>
      <c r="G64" s="50"/>
      <c r="H64" s="50"/>
    </row>
    <row r="65" spans="2:8" ht="14.25" x14ac:dyDescent="0.2">
      <c r="B65" s="60" t="s">
        <v>150</v>
      </c>
      <c r="C65" s="48" t="s">
        <v>81</v>
      </c>
      <c r="D65" s="48" t="s">
        <v>105</v>
      </c>
      <c r="E65" s="48" t="s">
        <v>107</v>
      </c>
      <c r="F65" s="48" t="s">
        <v>151</v>
      </c>
      <c r="G65" s="50">
        <v>15</v>
      </c>
      <c r="H65" s="50">
        <v>15</v>
      </c>
    </row>
    <row r="66" spans="2:8" ht="15" x14ac:dyDescent="0.25">
      <c r="B66" s="60" t="s">
        <v>152</v>
      </c>
      <c r="C66" s="51" t="s">
        <v>81</v>
      </c>
      <c r="D66" s="51" t="s">
        <v>105</v>
      </c>
      <c r="E66" s="51" t="s">
        <v>107</v>
      </c>
      <c r="F66" s="51" t="s">
        <v>84</v>
      </c>
      <c r="G66" s="56">
        <f>G67</f>
        <v>50</v>
      </c>
      <c r="H66" s="56">
        <f>H67</f>
        <v>50</v>
      </c>
    </row>
    <row r="67" spans="2:8" ht="14.25" x14ac:dyDescent="0.2">
      <c r="B67" s="52" t="s">
        <v>317</v>
      </c>
      <c r="C67" s="48" t="s">
        <v>81</v>
      </c>
      <c r="D67" s="48" t="s">
        <v>105</v>
      </c>
      <c r="E67" s="48" t="s">
        <v>107</v>
      </c>
      <c r="F67" s="48" t="s">
        <v>112</v>
      </c>
      <c r="G67" s="50">
        <v>50</v>
      </c>
      <c r="H67" s="50">
        <v>50</v>
      </c>
    </row>
    <row r="68" spans="2:8" ht="14.25" x14ac:dyDescent="0.2">
      <c r="B68" s="52" t="s">
        <v>154</v>
      </c>
      <c r="C68" s="48" t="s">
        <v>81</v>
      </c>
      <c r="D68" s="48" t="s">
        <v>105</v>
      </c>
      <c r="E68" s="48" t="s">
        <v>107</v>
      </c>
      <c r="F68" s="48" t="s">
        <v>117</v>
      </c>
      <c r="G68" s="50"/>
      <c r="H68" s="50"/>
    </row>
    <row r="69" spans="2:8" ht="14.25" x14ac:dyDescent="0.2">
      <c r="B69" s="52"/>
      <c r="C69" s="48"/>
      <c r="D69" s="48"/>
      <c r="E69" s="48"/>
      <c r="F69" s="48"/>
      <c r="G69" s="50"/>
      <c r="H69" s="50"/>
    </row>
    <row r="70" spans="2:8" ht="29.25" x14ac:dyDescent="0.25">
      <c r="B70" s="60" t="s">
        <v>155</v>
      </c>
      <c r="C70" s="51" t="s">
        <v>81</v>
      </c>
      <c r="D70" s="51" t="s">
        <v>105</v>
      </c>
      <c r="E70" s="51" t="s">
        <v>107</v>
      </c>
      <c r="F70" s="51" t="s">
        <v>84</v>
      </c>
      <c r="G70" s="56">
        <f>G72+G76+G77</f>
        <v>134</v>
      </c>
      <c r="H70" s="56">
        <f>H72+H76+H77</f>
        <v>178</v>
      </c>
    </row>
    <row r="71" spans="2:8" ht="14.25" x14ac:dyDescent="0.2">
      <c r="B71" s="145" t="s">
        <v>157</v>
      </c>
      <c r="C71" s="48" t="s">
        <v>81</v>
      </c>
      <c r="D71" s="48" t="s">
        <v>105</v>
      </c>
      <c r="E71" s="48" t="s">
        <v>107</v>
      </c>
      <c r="F71" s="48" t="s">
        <v>117</v>
      </c>
      <c r="G71" s="50"/>
      <c r="H71" s="50"/>
    </row>
    <row r="72" spans="2:8" ht="14.25" x14ac:dyDescent="0.2">
      <c r="B72" s="145" t="s">
        <v>159</v>
      </c>
      <c r="C72" s="48" t="s">
        <v>81</v>
      </c>
      <c r="D72" s="48" t="s">
        <v>105</v>
      </c>
      <c r="E72" s="48" t="s">
        <v>107</v>
      </c>
      <c r="F72" s="48" t="s">
        <v>117</v>
      </c>
      <c r="G72" s="50">
        <v>63</v>
      </c>
      <c r="H72" s="50">
        <v>97</v>
      </c>
    </row>
    <row r="73" spans="2:8" ht="14.25" x14ac:dyDescent="0.2">
      <c r="B73" s="145" t="s">
        <v>161</v>
      </c>
      <c r="C73" s="48" t="s">
        <v>81</v>
      </c>
      <c r="D73" s="48" t="s">
        <v>105</v>
      </c>
      <c r="E73" s="48" t="s">
        <v>107</v>
      </c>
      <c r="F73" s="48" t="s">
        <v>117</v>
      </c>
      <c r="G73" s="50"/>
      <c r="H73" s="50"/>
    </row>
    <row r="74" spans="2:8" ht="14.25" x14ac:dyDescent="0.2">
      <c r="B74" s="145" t="s">
        <v>162</v>
      </c>
      <c r="C74" s="48" t="s">
        <v>81</v>
      </c>
      <c r="D74" s="48" t="s">
        <v>105</v>
      </c>
      <c r="E74" s="48" t="s">
        <v>107</v>
      </c>
      <c r="F74" s="48" t="s">
        <v>117</v>
      </c>
      <c r="G74" s="50"/>
      <c r="H74" s="50"/>
    </row>
    <row r="75" spans="2:8" ht="14.25" x14ac:dyDescent="0.2">
      <c r="B75" s="145" t="s">
        <v>164</v>
      </c>
      <c r="C75" s="48" t="s">
        <v>81</v>
      </c>
      <c r="D75" s="48" t="s">
        <v>105</v>
      </c>
      <c r="E75" s="48" t="s">
        <v>107</v>
      </c>
      <c r="F75" s="48" t="s">
        <v>117</v>
      </c>
      <c r="G75" s="50"/>
      <c r="H75" s="50"/>
    </row>
    <row r="76" spans="2:8" ht="14.25" x14ac:dyDescent="0.2">
      <c r="B76" s="145" t="s">
        <v>165</v>
      </c>
      <c r="C76" s="48" t="s">
        <v>81</v>
      </c>
      <c r="D76" s="48" t="s">
        <v>105</v>
      </c>
      <c r="E76" s="48" t="s">
        <v>107</v>
      </c>
      <c r="F76" s="48" t="s">
        <v>117</v>
      </c>
      <c r="G76" s="50">
        <v>70</v>
      </c>
      <c r="H76" s="50">
        <v>80</v>
      </c>
    </row>
    <row r="77" spans="2:8" ht="14.25" x14ac:dyDescent="0.2">
      <c r="B77" s="145" t="s">
        <v>166</v>
      </c>
      <c r="C77" s="48" t="s">
        <v>81</v>
      </c>
      <c r="D77" s="48" t="s">
        <v>105</v>
      </c>
      <c r="E77" s="48" t="s">
        <v>167</v>
      </c>
      <c r="F77" s="48" t="s">
        <v>117</v>
      </c>
      <c r="G77" s="50">
        <v>1</v>
      </c>
      <c r="H77" s="50">
        <v>1</v>
      </c>
    </row>
    <row r="78" spans="2:8" ht="15" x14ac:dyDescent="0.25">
      <c r="B78" s="142" t="s">
        <v>168</v>
      </c>
      <c r="C78" s="51" t="s">
        <v>81</v>
      </c>
      <c r="D78" s="51" t="s">
        <v>169</v>
      </c>
      <c r="E78" s="51" t="s">
        <v>83</v>
      </c>
      <c r="F78" s="51" t="s">
        <v>84</v>
      </c>
      <c r="G78" s="56">
        <f t="shared" ref="G78:H78" si="6">G79</f>
        <v>120</v>
      </c>
      <c r="H78" s="56">
        <f t="shared" si="6"/>
        <v>120</v>
      </c>
    </row>
    <row r="79" spans="2:8" ht="15" x14ac:dyDescent="0.2">
      <c r="B79" s="144" t="s">
        <v>170</v>
      </c>
      <c r="C79" s="51" t="s">
        <v>81</v>
      </c>
      <c r="D79" s="51" t="s">
        <v>169</v>
      </c>
      <c r="E79" s="51" t="s">
        <v>171</v>
      </c>
      <c r="F79" s="51" t="s">
        <v>172</v>
      </c>
      <c r="G79" s="50">
        <v>120</v>
      </c>
      <c r="H79" s="50">
        <v>120</v>
      </c>
    </row>
    <row r="80" spans="2:8" ht="15" x14ac:dyDescent="0.25">
      <c r="B80" s="146" t="s">
        <v>174</v>
      </c>
      <c r="C80" s="51" t="s">
        <v>81</v>
      </c>
      <c r="D80" s="51" t="s">
        <v>175</v>
      </c>
      <c r="E80" s="51" t="s">
        <v>83</v>
      </c>
      <c r="F80" s="51" t="s">
        <v>84</v>
      </c>
      <c r="G80" s="56">
        <f>G81+G84+G88+G91+G96+G99+G101</f>
        <v>5169.3999999999996</v>
      </c>
      <c r="H80" s="56">
        <f>H81+H84+H91+H96+H99+H101</f>
        <v>5502.6</v>
      </c>
    </row>
    <row r="81" spans="2:8" ht="57.75" x14ac:dyDescent="0.25">
      <c r="B81" s="60" t="s">
        <v>176</v>
      </c>
      <c r="C81" s="51" t="s">
        <v>81</v>
      </c>
      <c r="D81" s="51" t="s">
        <v>175</v>
      </c>
      <c r="E81" s="51" t="s">
        <v>177</v>
      </c>
      <c r="F81" s="51" t="s">
        <v>84</v>
      </c>
      <c r="G81" s="56">
        <f>G82+G83</f>
        <v>3515.4</v>
      </c>
      <c r="H81" s="56">
        <f t="shared" ref="H81" si="7">H82+H83</f>
        <v>3645.6</v>
      </c>
    </row>
    <row r="82" spans="2:8" ht="15" x14ac:dyDescent="0.2">
      <c r="B82" s="147" t="s">
        <v>178</v>
      </c>
      <c r="C82" s="51" t="s">
        <v>81</v>
      </c>
      <c r="D82" s="51" t="s">
        <v>175</v>
      </c>
      <c r="E82" s="51" t="s">
        <v>177</v>
      </c>
      <c r="F82" s="51" t="s">
        <v>179</v>
      </c>
      <c r="G82" s="50">
        <v>2700</v>
      </c>
      <c r="H82" s="50">
        <v>2800</v>
      </c>
    </row>
    <row r="83" spans="2:8" ht="15" x14ac:dyDescent="0.2">
      <c r="B83" s="147" t="s">
        <v>96</v>
      </c>
      <c r="C83" s="51" t="s">
        <v>81</v>
      </c>
      <c r="D83" s="51" t="s">
        <v>175</v>
      </c>
      <c r="E83" s="51" t="s">
        <v>177</v>
      </c>
      <c r="F83" s="51" t="s">
        <v>180</v>
      </c>
      <c r="G83" s="50">
        <v>815.4</v>
      </c>
      <c r="H83" s="50">
        <v>845.6</v>
      </c>
    </row>
    <row r="84" spans="2:8" ht="15" x14ac:dyDescent="0.2">
      <c r="B84" s="147" t="s">
        <v>182</v>
      </c>
      <c r="C84" s="51" t="s">
        <v>81</v>
      </c>
      <c r="D84" s="51" t="s">
        <v>175</v>
      </c>
      <c r="E84" s="51" t="s">
        <v>177</v>
      </c>
      <c r="F84" s="51" t="s">
        <v>117</v>
      </c>
      <c r="G84" s="49">
        <f t="shared" ref="G84:H84" si="8">G85+G86+G87</f>
        <v>1209</v>
      </c>
      <c r="H84" s="49">
        <f t="shared" si="8"/>
        <v>1311</v>
      </c>
    </row>
    <row r="85" spans="2:8" ht="14.25" x14ac:dyDescent="0.2">
      <c r="B85" s="52" t="s">
        <v>183</v>
      </c>
      <c r="C85" s="48" t="s">
        <v>81</v>
      </c>
      <c r="D85" s="48" t="s">
        <v>175</v>
      </c>
      <c r="E85" s="48" t="s">
        <v>177</v>
      </c>
      <c r="F85" s="48" t="s">
        <v>184</v>
      </c>
      <c r="G85" s="50">
        <v>1200</v>
      </c>
      <c r="H85" s="50">
        <v>1300</v>
      </c>
    </row>
    <row r="86" spans="2:8" ht="14.25" x14ac:dyDescent="0.2">
      <c r="B86" s="52" t="s">
        <v>185</v>
      </c>
      <c r="C86" s="48" t="s">
        <v>81</v>
      </c>
      <c r="D86" s="48" t="s">
        <v>175</v>
      </c>
      <c r="E86" s="48" t="s">
        <v>177</v>
      </c>
      <c r="F86" s="48" t="s">
        <v>184</v>
      </c>
      <c r="G86" s="50">
        <v>4</v>
      </c>
      <c r="H86" s="50">
        <v>5</v>
      </c>
    </row>
    <row r="87" spans="2:8" ht="14.25" x14ac:dyDescent="0.2">
      <c r="B87" s="52" t="s">
        <v>314</v>
      </c>
      <c r="C87" s="48" t="s">
        <v>81</v>
      </c>
      <c r="D87" s="48" t="s">
        <v>175</v>
      </c>
      <c r="E87" s="48" t="s">
        <v>177</v>
      </c>
      <c r="F87" s="48" t="s">
        <v>117</v>
      </c>
      <c r="G87" s="50">
        <v>5</v>
      </c>
      <c r="H87" s="50">
        <v>6</v>
      </c>
    </row>
    <row r="88" spans="2:8" ht="15" x14ac:dyDescent="0.2">
      <c r="B88" s="52" t="s">
        <v>120</v>
      </c>
      <c r="C88" s="51" t="s">
        <v>81</v>
      </c>
      <c r="D88" s="51" t="s">
        <v>175</v>
      </c>
      <c r="E88" s="51" t="s">
        <v>177</v>
      </c>
      <c r="F88" s="51" t="s">
        <v>117</v>
      </c>
      <c r="G88" s="49">
        <f t="shared" ref="G88:H88" si="9">G89</f>
        <v>0</v>
      </c>
      <c r="H88" s="49">
        <f t="shared" si="9"/>
        <v>0</v>
      </c>
    </row>
    <row r="89" spans="2:8" ht="14.25" x14ac:dyDescent="0.2">
      <c r="B89" s="52" t="s">
        <v>186</v>
      </c>
      <c r="C89" s="48" t="s">
        <v>81</v>
      </c>
      <c r="D89" s="48" t="s">
        <v>175</v>
      </c>
      <c r="E89" s="48" t="s">
        <v>177</v>
      </c>
      <c r="F89" s="48" t="s">
        <v>117</v>
      </c>
      <c r="G89" s="50"/>
      <c r="H89" s="50"/>
    </row>
    <row r="90" spans="2:8" ht="14.25" x14ac:dyDescent="0.2">
      <c r="B90" s="52"/>
      <c r="C90" s="48"/>
      <c r="D90" s="48"/>
      <c r="E90" s="48"/>
      <c r="F90" s="48"/>
      <c r="G90" s="50"/>
      <c r="H90" s="50"/>
    </row>
    <row r="91" spans="2:8" ht="15" x14ac:dyDescent="0.25">
      <c r="B91" s="52" t="s">
        <v>187</v>
      </c>
      <c r="C91" s="51" t="s">
        <v>81</v>
      </c>
      <c r="D91" s="51" t="s">
        <v>175</v>
      </c>
      <c r="E91" s="51" t="s">
        <v>177</v>
      </c>
      <c r="F91" s="51" t="s">
        <v>117</v>
      </c>
      <c r="G91" s="56">
        <f>G92+G93+G94+G95</f>
        <v>255</v>
      </c>
      <c r="H91" s="56">
        <f>H92+H93+H94+H95</f>
        <v>306</v>
      </c>
    </row>
    <row r="92" spans="2:8" ht="14.25" x14ac:dyDescent="0.2">
      <c r="B92" s="52" t="s">
        <v>188</v>
      </c>
      <c r="C92" s="48" t="s">
        <v>81</v>
      </c>
      <c r="D92" s="48" t="s">
        <v>175</v>
      </c>
      <c r="E92" s="48" t="s">
        <v>177</v>
      </c>
      <c r="F92" s="48" t="s">
        <v>117</v>
      </c>
      <c r="G92" s="50">
        <v>120</v>
      </c>
      <c r="H92" s="50">
        <v>120</v>
      </c>
    </row>
    <row r="93" spans="2:8" ht="14.25" x14ac:dyDescent="0.2">
      <c r="B93" s="52" t="s">
        <v>315</v>
      </c>
      <c r="C93" s="48" t="s">
        <v>81</v>
      </c>
      <c r="D93" s="48" t="s">
        <v>175</v>
      </c>
      <c r="E93" s="48" t="s">
        <v>177</v>
      </c>
      <c r="F93" s="48" t="s">
        <v>117</v>
      </c>
      <c r="G93" s="50">
        <v>70</v>
      </c>
      <c r="H93" s="50">
        <v>70</v>
      </c>
    </row>
    <row r="94" spans="2:8" ht="14.25" x14ac:dyDescent="0.2">
      <c r="B94" s="52" t="s">
        <v>189</v>
      </c>
      <c r="C94" s="48" t="s">
        <v>81</v>
      </c>
      <c r="D94" s="48" t="s">
        <v>175</v>
      </c>
      <c r="E94" s="48" t="s">
        <v>177</v>
      </c>
      <c r="F94" s="48" t="s">
        <v>117</v>
      </c>
      <c r="G94" s="50">
        <v>50</v>
      </c>
      <c r="H94" s="50">
        <v>100</v>
      </c>
    </row>
    <row r="95" spans="2:8" ht="14.25" x14ac:dyDescent="0.2">
      <c r="B95" s="52" t="s">
        <v>190</v>
      </c>
      <c r="C95" s="48" t="s">
        <v>81</v>
      </c>
      <c r="D95" s="48" t="s">
        <v>175</v>
      </c>
      <c r="E95" s="48" t="s">
        <v>177</v>
      </c>
      <c r="F95" s="48" t="s">
        <v>117</v>
      </c>
      <c r="G95" s="50">
        <v>15</v>
      </c>
      <c r="H95" s="50">
        <v>16</v>
      </c>
    </row>
    <row r="96" spans="2:8" ht="29.25" x14ac:dyDescent="0.25">
      <c r="B96" s="60" t="s">
        <v>155</v>
      </c>
      <c r="C96" s="51" t="s">
        <v>81</v>
      </c>
      <c r="D96" s="51" t="s">
        <v>175</v>
      </c>
      <c r="E96" s="51" t="s">
        <v>177</v>
      </c>
      <c r="F96" s="51" t="s">
        <v>117</v>
      </c>
      <c r="G96" s="56">
        <f>G98+G97</f>
        <v>140</v>
      </c>
      <c r="H96" s="56">
        <f>H98+H97</f>
        <v>190</v>
      </c>
    </row>
    <row r="97" spans="2:8" ht="14.25" x14ac:dyDescent="0.2">
      <c r="B97" s="60" t="s">
        <v>316</v>
      </c>
      <c r="C97" s="48" t="s">
        <v>81</v>
      </c>
      <c r="D97" s="48" t="s">
        <v>175</v>
      </c>
      <c r="E97" s="48" t="s">
        <v>177</v>
      </c>
      <c r="F97" s="48" t="s">
        <v>117</v>
      </c>
      <c r="G97" s="49">
        <v>50</v>
      </c>
      <c r="H97" s="49">
        <v>100</v>
      </c>
    </row>
    <row r="98" spans="2:8" ht="14.25" x14ac:dyDescent="0.2">
      <c r="B98" s="52" t="s">
        <v>319</v>
      </c>
      <c r="C98" s="48" t="s">
        <v>81</v>
      </c>
      <c r="D98" s="48" t="s">
        <v>175</v>
      </c>
      <c r="E98" s="48" t="s">
        <v>177</v>
      </c>
      <c r="F98" s="48" t="s">
        <v>117</v>
      </c>
      <c r="G98" s="50">
        <v>90</v>
      </c>
      <c r="H98" s="50">
        <v>90</v>
      </c>
    </row>
    <row r="99" spans="2:8" ht="15" x14ac:dyDescent="0.25">
      <c r="B99" s="52" t="s">
        <v>191</v>
      </c>
      <c r="C99" s="51" t="s">
        <v>81</v>
      </c>
      <c r="D99" s="51" t="s">
        <v>175</v>
      </c>
      <c r="E99" s="51" t="s">
        <v>177</v>
      </c>
      <c r="F99" s="51" t="s">
        <v>151</v>
      </c>
      <c r="G99" s="56">
        <f t="shared" ref="G99:H99" si="10">G100</f>
        <v>0</v>
      </c>
      <c r="H99" s="56">
        <f t="shared" si="10"/>
        <v>0</v>
      </c>
    </row>
    <row r="100" spans="2:8" ht="14.25" x14ac:dyDescent="0.2">
      <c r="B100" s="148" t="s">
        <v>192</v>
      </c>
      <c r="C100" s="48" t="s">
        <v>81</v>
      </c>
      <c r="D100" s="48" t="s">
        <v>175</v>
      </c>
      <c r="E100" s="48" t="s">
        <v>177</v>
      </c>
      <c r="F100" s="48" t="s">
        <v>151</v>
      </c>
      <c r="G100" s="50"/>
      <c r="H100" s="50"/>
    </row>
    <row r="101" spans="2:8" ht="30" x14ac:dyDescent="0.25">
      <c r="B101" s="149" t="s">
        <v>194</v>
      </c>
      <c r="C101" s="53" t="s">
        <v>81</v>
      </c>
      <c r="D101" s="53" t="s">
        <v>175</v>
      </c>
      <c r="E101" s="53" t="s">
        <v>177</v>
      </c>
      <c r="F101" s="53" t="s">
        <v>84</v>
      </c>
      <c r="G101" s="69">
        <f>G102</f>
        <v>50</v>
      </c>
      <c r="H101" s="69">
        <f>H102</f>
        <v>50</v>
      </c>
    </row>
    <row r="102" spans="2:8" ht="15" x14ac:dyDescent="0.2">
      <c r="B102" s="151" t="s">
        <v>195</v>
      </c>
      <c r="C102" s="53" t="s">
        <v>81</v>
      </c>
      <c r="D102" s="53" t="s">
        <v>175</v>
      </c>
      <c r="E102" s="53" t="s">
        <v>177</v>
      </c>
      <c r="F102" s="53" t="s">
        <v>117</v>
      </c>
      <c r="G102" s="50">
        <v>50</v>
      </c>
      <c r="H102" s="50">
        <v>50</v>
      </c>
    </row>
    <row r="103" spans="2:8" ht="15" x14ac:dyDescent="0.25">
      <c r="B103" s="146" t="s">
        <v>196</v>
      </c>
      <c r="C103" s="51" t="s">
        <v>86</v>
      </c>
      <c r="D103" s="51" t="s">
        <v>82</v>
      </c>
      <c r="E103" s="51" t="s">
        <v>197</v>
      </c>
      <c r="F103" s="51" t="s">
        <v>84</v>
      </c>
      <c r="G103" s="56">
        <f>G105+G106+G108+G107</f>
        <v>867.6</v>
      </c>
      <c r="H103" s="56">
        <f>H104+H107+H108</f>
        <v>867.6</v>
      </c>
    </row>
    <row r="104" spans="2:8" ht="28.5" x14ac:dyDescent="0.2">
      <c r="B104" s="60" t="s">
        <v>198</v>
      </c>
      <c r="C104" s="51" t="s">
        <v>86</v>
      </c>
      <c r="D104" s="51" t="s">
        <v>199</v>
      </c>
      <c r="E104" s="51" t="s">
        <v>200</v>
      </c>
      <c r="F104" s="51" t="s">
        <v>84</v>
      </c>
      <c r="G104" s="49">
        <f>G105+G106</f>
        <v>847</v>
      </c>
      <c r="H104" s="49">
        <f>H105+H106</f>
        <v>847</v>
      </c>
    </row>
    <row r="105" spans="2:8" ht="15" x14ac:dyDescent="0.2">
      <c r="B105" s="52" t="s">
        <v>91</v>
      </c>
      <c r="C105" s="51" t="s">
        <v>86</v>
      </c>
      <c r="D105" s="51" t="s">
        <v>199</v>
      </c>
      <c r="E105" s="51" t="s">
        <v>200</v>
      </c>
      <c r="F105" s="51" t="s">
        <v>92</v>
      </c>
      <c r="G105" s="50">
        <v>650</v>
      </c>
      <c r="H105" s="50">
        <v>650</v>
      </c>
    </row>
    <row r="106" spans="2:8" ht="15" x14ac:dyDescent="0.2">
      <c r="B106" s="52" t="s">
        <v>96</v>
      </c>
      <c r="C106" s="51" t="s">
        <v>86</v>
      </c>
      <c r="D106" s="51" t="s">
        <v>199</v>
      </c>
      <c r="E106" s="51" t="s">
        <v>200</v>
      </c>
      <c r="F106" s="51" t="s">
        <v>92</v>
      </c>
      <c r="G106" s="50">
        <v>197</v>
      </c>
      <c r="H106" s="50">
        <v>197</v>
      </c>
    </row>
    <row r="107" spans="2:8" ht="15" x14ac:dyDescent="0.2">
      <c r="B107" s="52" t="s">
        <v>313</v>
      </c>
      <c r="C107" s="51" t="s">
        <v>86</v>
      </c>
      <c r="D107" s="51" t="s">
        <v>199</v>
      </c>
      <c r="E107" s="51" t="s">
        <v>200</v>
      </c>
      <c r="F107" s="51" t="s">
        <v>117</v>
      </c>
      <c r="G107" s="50">
        <v>0.6</v>
      </c>
      <c r="H107" s="50">
        <v>0.6</v>
      </c>
    </row>
    <row r="108" spans="2:8" ht="15" x14ac:dyDescent="0.2">
      <c r="B108" s="52" t="s">
        <v>118</v>
      </c>
      <c r="C108" s="51" t="s">
        <v>86</v>
      </c>
      <c r="D108" s="51" t="s">
        <v>199</v>
      </c>
      <c r="E108" s="51" t="s">
        <v>200</v>
      </c>
      <c r="F108" s="51" t="s">
        <v>94</v>
      </c>
      <c r="G108" s="50">
        <v>20</v>
      </c>
      <c r="H108" s="50">
        <v>20</v>
      </c>
    </row>
    <row r="109" spans="2:8" ht="15" x14ac:dyDescent="0.2">
      <c r="B109" s="52"/>
      <c r="C109" s="51"/>
      <c r="D109" s="51"/>
      <c r="E109" s="51"/>
      <c r="F109" s="51"/>
      <c r="G109" s="50"/>
      <c r="H109" s="50"/>
    </row>
    <row r="110" spans="2:8" ht="60" x14ac:dyDescent="0.25">
      <c r="B110" s="152" t="s">
        <v>201</v>
      </c>
      <c r="C110" s="51" t="s">
        <v>199</v>
      </c>
      <c r="D110" s="51" t="s">
        <v>82</v>
      </c>
      <c r="E110" s="51" t="s">
        <v>197</v>
      </c>
      <c r="F110" s="51" t="s">
        <v>84</v>
      </c>
      <c r="G110" s="56">
        <f t="shared" ref="G110:H110" si="11">G115+G111</f>
        <v>100</v>
      </c>
      <c r="H110" s="56">
        <f t="shared" si="11"/>
        <v>100</v>
      </c>
    </row>
    <row r="111" spans="2:8" ht="45" x14ac:dyDescent="0.25">
      <c r="B111" s="149" t="s">
        <v>202</v>
      </c>
      <c r="C111" s="53" t="s">
        <v>199</v>
      </c>
      <c r="D111" s="53" t="s">
        <v>203</v>
      </c>
      <c r="E111" s="53" t="s">
        <v>204</v>
      </c>
      <c r="F111" s="53" t="s">
        <v>84</v>
      </c>
      <c r="G111" s="69">
        <f t="shared" ref="G111:H111" si="12">G112</f>
        <v>20</v>
      </c>
      <c r="H111" s="69">
        <f t="shared" si="12"/>
        <v>20</v>
      </c>
    </row>
    <row r="112" spans="2:8" ht="15" x14ac:dyDescent="0.2">
      <c r="B112" s="151" t="s">
        <v>205</v>
      </c>
      <c r="C112" s="53" t="s">
        <v>199</v>
      </c>
      <c r="D112" s="53" t="s">
        <v>203</v>
      </c>
      <c r="E112" s="53" t="s">
        <v>204</v>
      </c>
      <c r="F112" s="53" t="s">
        <v>117</v>
      </c>
      <c r="G112" s="50">
        <v>20</v>
      </c>
      <c r="H112" s="50">
        <v>20</v>
      </c>
    </row>
    <row r="113" spans="2:8" ht="15" x14ac:dyDescent="0.25">
      <c r="B113" s="61"/>
      <c r="C113" s="54"/>
      <c r="D113" s="54"/>
      <c r="E113" s="54"/>
      <c r="F113" s="54"/>
      <c r="G113" s="55"/>
      <c r="H113" s="55"/>
    </row>
    <row r="114" spans="2:8" ht="15" x14ac:dyDescent="0.25">
      <c r="B114" s="61"/>
      <c r="C114" s="54"/>
      <c r="D114" s="54"/>
      <c r="E114" s="54"/>
      <c r="F114" s="54"/>
      <c r="G114" s="55"/>
      <c r="H114" s="55"/>
    </row>
    <row r="115" spans="2:8" ht="15" x14ac:dyDescent="0.25">
      <c r="B115" s="152" t="s">
        <v>206</v>
      </c>
      <c r="C115" s="51" t="s">
        <v>199</v>
      </c>
      <c r="D115" s="51" t="s">
        <v>207</v>
      </c>
      <c r="E115" s="51" t="s">
        <v>208</v>
      </c>
      <c r="F115" s="51" t="s">
        <v>84</v>
      </c>
      <c r="G115" s="56">
        <f>G116</f>
        <v>80</v>
      </c>
      <c r="H115" s="56">
        <f>H116</f>
        <v>80</v>
      </c>
    </row>
    <row r="116" spans="2:8" ht="15" x14ac:dyDescent="0.2">
      <c r="B116" s="153" t="s">
        <v>209</v>
      </c>
      <c r="C116" s="51" t="s">
        <v>199</v>
      </c>
      <c r="D116" s="51" t="s">
        <v>207</v>
      </c>
      <c r="E116" s="51" t="s">
        <v>208</v>
      </c>
      <c r="F116" s="51" t="s">
        <v>117</v>
      </c>
      <c r="G116" s="50">
        <v>80</v>
      </c>
      <c r="H116" s="50">
        <v>80</v>
      </c>
    </row>
    <row r="117" spans="2:8" ht="15" x14ac:dyDescent="0.2">
      <c r="B117" s="154" t="s">
        <v>142</v>
      </c>
      <c r="C117" s="51"/>
      <c r="D117" s="51"/>
      <c r="E117" s="51"/>
      <c r="F117" s="51"/>
      <c r="G117" s="49"/>
      <c r="H117" s="50"/>
    </row>
    <row r="118" spans="2:8" ht="15" x14ac:dyDescent="0.25">
      <c r="B118" s="155" t="s">
        <v>210</v>
      </c>
      <c r="C118" s="51" t="s">
        <v>105</v>
      </c>
      <c r="D118" s="51" t="s">
        <v>203</v>
      </c>
      <c r="E118" s="51" t="s">
        <v>211</v>
      </c>
      <c r="F118" s="51" t="s">
        <v>84</v>
      </c>
      <c r="G118" s="56">
        <f t="shared" ref="G118:H118" si="13">G119</f>
        <v>4374.8</v>
      </c>
      <c r="H118" s="56">
        <f t="shared" si="13"/>
        <v>4443.1000000000004</v>
      </c>
    </row>
    <row r="119" spans="2:8" ht="15" x14ac:dyDescent="0.2">
      <c r="B119" s="154" t="s">
        <v>212</v>
      </c>
      <c r="C119" s="51" t="s">
        <v>105</v>
      </c>
      <c r="D119" s="51" t="s">
        <v>203</v>
      </c>
      <c r="E119" s="51" t="s">
        <v>211</v>
      </c>
      <c r="F119" s="51" t="s">
        <v>117</v>
      </c>
      <c r="G119" s="49">
        <v>4374.8</v>
      </c>
      <c r="H119" s="50">
        <v>4443.1000000000004</v>
      </c>
    </row>
    <row r="120" spans="2:8" ht="15" x14ac:dyDescent="0.2">
      <c r="B120" s="154"/>
      <c r="C120" s="51"/>
      <c r="D120" s="51"/>
      <c r="E120" s="51"/>
      <c r="F120" s="51"/>
      <c r="G120" s="49"/>
      <c r="H120" s="50"/>
    </row>
    <row r="121" spans="2:8" ht="15" x14ac:dyDescent="0.2">
      <c r="B121" s="154"/>
      <c r="C121" s="51"/>
      <c r="D121" s="51"/>
      <c r="E121" s="51"/>
      <c r="F121" s="51"/>
      <c r="G121" s="49"/>
      <c r="H121" s="50"/>
    </row>
    <row r="122" spans="2:8" ht="30" x14ac:dyDescent="0.25">
      <c r="B122" s="156" t="s">
        <v>213</v>
      </c>
      <c r="C122" s="51" t="s">
        <v>214</v>
      </c>
      <c r="D122" s="51" t="s">
        <v>82</v>
      </c>
      <c r="E122" s="51" t="s">
        <v>83</v>
      </c>
      <c r="F122" s="51" t="s">
        <v>84</v>
      </c>
      <c r="G122" s="56">
        <f>G123+G128</f>
        <v>273.3</v>
      </c>
      <c r="H122" s="56">
        <f>H123+H128</f>
        <v>323.3</v>
      </c>
    </row>
    <row r="123" spans="2:8" ht="15" x14ac:dyDescent="0.25">
      <c r="B123" s="72" t="s">
        <v>215</v>
      </c>
      <c r="C123" s="51" t="s">
        <v>214</v>
      </c>
      <c r="D123" s="51" t="s">
        <v>86</v>
      </c>
      <c r="E123" s="51" t="s">
        <v>83</v>
      </c>
      <c r="F123" s="51" t="s">
        <v>84</v>
      </c>
      <c r="G123" s="56">
        <f t="shared" ref="G123" si="14">G125+G127</f>
        <v>225.3</v>
      </c>
      <c r="H123" s="56">
        <f>H125+H127</f>
        <v>275.3</v>
      </c>
    </row>
    <row r="124" spans="2:8" ht="15" x14ac:dyDescent="0.25">
      <c r="B124" s="72" t="s">
        <v>324</v>
      </c>
      <c r="C124" s="51" t="s">
        <v>214</v>
      </c>
      <c r="D124" s="51" t="s">
        <v>86</v>
      </c>
      <c r="E124" s="51" t="s">
        <v>320</v>
      </c>
      <c r="F124" s="51" t="s">
        <v>325</v>
      </c>
      <c r="G124" s="56"/>
      <c r="H124" s="56"/>
    </row>
    <row r="125" spans="2:8" ht="15" x14ac:dyDescent="0.25">
      <c r="B125" s="72" t="s">
        <v>321</v>
      </c>
      <c r="C125" s="51" t="s">
        <v>214</v>
      </c>
      <c r="D125" s="51" t="s">
        <v>86</v>
      </c>
      <c r="E125" s="51" t="s">
        <v>216</v>
      </c>
      <c r="F125" s="51" t="s">
        <v>117</v>
      </c>
      <c r="G125" s="56">
        <v>175.3</v>
      </c>
      <c r="H125" s="56">
        <v>175.3</v>
      </c>
    </row>
    <row r="126" spans="2:8" ht="15" x14ac:dyDescent="0.25">
      <c r="B126" s="72" t="s">
        <v>322</v>
      </c>
      <c r="C126" s="51" t="s">
        <v>214</v>
      </c>
      <c r="D126" s="51" t="s">
        <v>86</v>
      </c>
      <c r="E126" s="51" t="s">
        <v>216</v>
      </c>
      <c r="F126" s="51" t="s">
        <v>117</v>
      </c>
      <c r="G126" s="56"/>
      <c r="H126" s="56"/>
    </row>
    <row r="127" spans="2:8" ht="15" x14ac:dyDescent="0.25">
      <c r="B127" s="72" t="s">
        <v>323</v>
      </c>
      <c r="C127" s="51" t="s">
        <v>214</v>
      </c>
      <c r="D127" s="51" t="s">
        <v>86</v>
      </c>
      <c r="E127" s="51" t="s">
        <v>216</v>
      </c>
      <c r="F127" s="51" t="s">
        <v>117</v>
      </c>
      <c r="G127" s="56">
        <v>50</v>
      </c>
      <c r="H127" s="56">
        <v>100</v>
      </c>
    </row>
    <row r="128" spans="2:8" ht="15" x14ac:dyDescent="0.25">
      <c r="B128" s="152" t="s">
        <v>217</v>
      </c>
      <c r="C128" s="51" t="s">
        <v>214</v>
      </c>
      <c r="D128" s="51" t="s">
        <v>199</v>
      </c>
      <c r="E128" s="51" t="s">
        <v>83</v>
      </c>
      <c r="F128" s="51" t="s">
        <v>84</v>
      </c>
      <c r="G128" s="56">
        <f>G129+G130</f>
        <v>48</v>
      </c>
      <c r="H128" s="56">
        <f>H129+H130</f>
        <v>48</v>
      </c>
    </row>
    <row r="129" spans="2:8" ht="15" x14ac:dyDescent="0.25">
      <c r="B129" s="62" t="s">
        <v>218</v>
      </c>
      <c r="C129" s="51" t="s">
        <v>214</v>
      </c>
      <c r="D129" s="51" t="s">
        <v>199</v>
      </c>
      <c r="E129" s="51" t="s">
        <v>219</v>
      </c>
      <c r="F129" s="51" t="s">
        <v>184</v>
      </c>
      <c r="G129" s="56">
        <v>48</v>
      </c>
      <c r="H129" s="56">
        <v>48</v>
      </c>
    </row>
    <row r="130" spans="2:8" ht="15" x14ac:dyDescent="0.2">
      <c r="B130" s="62" t="s">
        <v>318</v>
      </c>
      <c r="C130" s="51" t="s">
        <v>214</v>
      </c>
      <c r="D130" s="51" t="s">
        <v>199</v>
      </c>
      <c r="E130" s="51" t="s">
        <v>219</v>
      </c>
      <c r="F130" s="51" t="s">
        <v>117</v>
      </c>
      <c r="G130" s="50"/>
      <c r="H130" s="50"/>
    </row>
    <row r="131" spans="2:8" ht="15" x14ac:dyDescent="0.2">
      <c r="B131" s="62"/>
      <c r="C131" s="51"/>
      <c r="D131" s="51"/>
      <c r="E131" s="51"/>
      <c r="F131" s="51"/>
      <c r="G131" s="49"/>
      <c r="H131" s="50"/>
    </row>
    <row r="132" spans="2:8" ht="15" x14ac:dyDescent="0.25">
      <c r="B132" s="157" t="s">
        <v>261</v>
      </c>
      <c r="C132" s="51" t="s">
        <v>262</v>
      </c>
      <c r="D132" s="51" t="s">
        <v>82</v>
      </c>
      <c r="E132" s="51" t="s">
        <v>83</v>
      </c>
      <c r="F132" s="51" t="s">
        <v>84</v>
      </c>
      <c r="G132" s="56">
        <f>G133+G152</f>
        <v>2902</v>
      </c>
      <c r="H132" s="56">
        <f>H133+H152</f>
        <v>2913.2</v>
      </c>
    </row>
    <row r="133" spans="2:8" ht="45" x14ac:dyDescent="0.25">
      <c r="B133" s="158" t="s">
        <v>263</v>
      </c>
      <c r="C133" s="51" t="s">
        <v>262</v>
      </c>
      <c r="D133" s="51" t="s">
        <v>81</v>
      </c>
      <c r="E133" s="51" t="s">
        <v>264</v>
      </c>
      <c r="F133" s="51" t="s">
        <v>265</v>
      </c>
      <c r="G133" s="56">
        <f>G134+G137+G139+G141+G143+G148</f>
        <v>1749.8</v>
      </c>
      <c r="H133" s="56">
        <f>H134+H137+H139+H141+H143+H151</f>
        <v>1760.9</v>
      </c>
    </row>
    <row r="134" spans="2:8" ht="57" x14ac:dyDescent="0.2">
      <c r="B134" s="159" t="s">
        <v>267</v>
      </c>
      <c r="C134" s="51" t="s">
        <v>262</v>
      </c>
      <c r="D134" s="51" t="s">
        <v>81</v>
      </c>
      <c r="E134" s="51" t="s">
        <v>264</v>
      </c>
      <c r="F134" s="51" t="s">
        <v>84</v>
      </c>
      <c r="G134" s="49">
        <f>G135+G136</f>
        <v>1035</v>
      </c>
      <c r="H134" s="49">
        <f>H135+H136</f>
        <v>1042</v>
      </c>
    </row>
    <row r="135" spans="2:8" ht="15" x14ac:dyDescent="0.2">
      <c r="B135" s="160" t="s">
        <v>91</v>
      </c>
      <c r="C135" s="51" t="s">
        <v>262</v>
      </c>
      <c r="D135" s="51" t="s">
        <v>81</v>
      </c>
      <c r="E135" s="51" t="s">
        <v>264</v>
      </c>
      <c r="F135" s="51" t="s">
        <v>179</v>
      </c>
      <c r="G135" s="50">
        <v>795</v>
      </c>
      <c r="H135" s="50">
        <v>800</v>
      </c>
    </row>
    <row r="136" spans="2:8" ht="15" x14ac:dyDescent="0.2">
      <c r="B136" s="160" t="s">
        <v>96</v>
      </c>
      <c r="C136" s="51" t="s">
        <v>262</v>
      </c>
      <c r="D136" s="51" t="s">
        <v>81</v>
      </c>
      <c r="E136" s="51" t="s">
        <v>264</v>
      </c>
      <c r="F136" s="51" t="s">
        <v>180</v>
      </c>
      <c r="G136" s="50">
        <v>240</v>
      </c>
      <c r="H136" s="50">
        <v>242</v>
      </c>
    </row>
    <row r="137" spans="2:8" ht="15" x14ac:dyDescent="0.2">
      <c r="B137" s="159" t="s">
        <v>111</v>
      </c>
      <c r="C137" s="51" t="s">
        <v>262</v>
      </c>
      <c r="D137" s="51" t="s">
        <v>81</v>
      </c>
      <c r="E137" s="51" t="s">
        <v>264</v>
      </c>
      <c r="F137" s="51" t="s">
        <v>112</v>
      </c>
      <c r="G137" s="49">
        <f>G138</f>
        <v>75</v>
      </c>
      <c r="H137" s="49">
        <f>H138</f>
        <v>76</v>
      </c>
    </row>
    <row r="138" spans="2:8" ht="14.25" x14ac:dyDescent="0.2">
      <c r="B138" s="154" t="s">
        <v>268</v>
      </c>
      <c r="C138" s="48" t="s">
        <v>262</v>
      </c>
      <c r="D138" s="48" t="s">
        <v>81</v>
      </c>
      <c r="E138" s="48" t="s">
        <v>264</v>
      </c>
      <c r="F138" s="48" t="s">
        <v>112</v>
      </c>
      <c r="G138" s="50">
        <v>75</v>
      </c>
      <c r="H138" s="50">
        <v>76</v>
      </c>
    </row>
    <row r="139" spans="2:8" ht="14.25" x14ac:dyDescent="0.2">
      <c r="B139" s="162" t="s">
        <v>269</v>
      </c>
      <c r="C139" s="48" t="s">
        <v>262</v>
      </c>
      <c r="D139" s="48" t="s">
        <v>81</v>
      </c>
      <c r="E139" s="48" t="s">
        <v>264</v>
      </c>
      <c r="F139" s="48" t="s">
        <v>181</v>
      </c>
      <c r="G139" s="50">
        <f>G140</f>
        <v>11</v>
      </c>
      <c r="H139" s="50">
        <f>H140</f>
        <v>12</v>
      </c>
    </row>
    <row r="140" spans="2:8" ht="15" x14ac:dyDescent="0.2">
      <c r="B140" s="163" t="s">
        <v>118</v>
      </c>
      <c r="C140" s="51" t="s">
        <v>262</v>
      </c>
      <c r="D140" s="51" t="s">
        <v>81</v>
      </c>
      <c r="E140" s="51" t="s">
        <v>264</v>
      </c>
      <c r="F140" s="51" t="s">
        <v>181</v>
      </c>
      <c r="G140" s="50">
        <v>11</v>
      </c>
      <c r="H140" s="50">
        <v>12</v>
      </c>
    </row>
    <row r="141" spans="2:8" ht="15" x14ac:dyDescent="0.2">
      <c r="B141" s="160" t="s">
        <v>182</v>
      </c>
      <c r="C141" s="51" t="s">
        <v>262</v>
      </c>
      <c r="D141" s="51" t="s">
        <v>81</v>
      </c>
      <c r="E141" s="51" t="s">
        <v>264</v>
      </c>
      <c r="F141" s="51" t="s">
        <v>117</v>
      </c>
      <c r="G141" s="49">
        <f>G142</f>
        <v>628</v>
      </c>
      <c r="H141" s="49">
        <f>H142</f>
        <v>630</v>
      </c>
    </row>
    <row r="142" spans="2:8" ht="28.5" x14ac:dyDescent="0.2">
      <c r="B142" s="164" t="s">
        <v>270</v>
      </c>
      <c r="C142" s="48" t="s">
        <v>262</v>
      </c>
      <c r="D142" s="48" t="s">
        <v>81</v>
      </c>
      <c r="E142" s="48" t="s">
        <v>264</v>
      </c>
      <c r="F142" s="48" t="s">
        <v>117</v>
      </c>
      <c r="G142" s="50">
        <v>628</v>
      </c>
      <c r="H142" s="50">
        <v>630</v>
      </c>
    </row>
    <row r="143" spans="2:8" ht="15" x14ac:dyDescent="0.2">
      <c r="B143" s="160" t="s">
        <v>125</v>
      </c>
      <c r="C143" s="51" t="s">
        <v>262</v>
      </c>
      <c r="D143" s="51" t="s">
        <v>81</v>
      </c>
      <c r="E143" s="51" t="s">
        <v>264</v>
      </c>
      <c r="F143" s="51" t="s">
        <v>84</v>
      </c>
      <c r="G143" s="49">
        <f>G144+G145+G146+G147</f>
        <v>0</v>
      </c>
      <c r="H143" s="49">
        <v>0</v>
      </c>
    </row>
    <row r="144" spans="2:8" ht="14.25" x14ac:dyDescent="0.2">
      <c r="B144" s="164" t="s">
        <v>127</v>
      </c>
      <c r="C144" s="48" t="s">
        <v>262</v>
      </c>
      <c r="D144" s="48" t="s">
        <v>81</v>
      </c>
      <c r="E144" s="48" t="s">
        <v>264</v>
      </c>
      <c r="F144" s="48" t="s">
        <v>112</v>
      </c>
      <c r="G144" s="50"/>
      <c r="H144" s="50"/>
    </row>
    <row r="145" spans="2:8" ht="28.5" x14ac:dyDescent="0.2">
      <c r="B145" s="164" t="s">
        <v>271</v>
      </c>
      <c r="C145" s="48" t="s">
        <v>262</v>
      </c>
      <c r="D145" s="48" t="s">
        <v>81</v>
      </c>
      <c r="E145" s="48" t="s">
        <v>264</v>
      </c>
      <c r="F145" s="48" t="s">
        <v>117</v>
      </c>
      <c r="G145" s="50"/>
      <c r="H145" s="50"/>
    </row>
    <row r="146" spans="2:8" ht="14.25" x14ac:dyDescent="0.2">
      <c r="B146" s="164" t="s">
        <v>272</v>
      </c>
      <c r="C146" s="48" t="s">
        <v>262</v>
      </c>
      <c r="D146" s="48" t="s">
        <v>81</v>
      </c>
      <c r="E146" s="48" t="s">
        <v>264</v>
      </c>
      <c r="F146" s="48" t="s">
        <v>117</v>
      </c>
      <c r="G146" s="50"/>
      <c r="H146" s="50"/>
    </row>
    <row r="147" spans="2:8" ht="14.25" x14ac:dyDescent="0.2">
      <c r="B147" s="164" t="s">
        <v>273</v>
      </c>
      <c r="C147" s="48" t="s">
        <v>262</v>
      </c>
      <c r="D147" s="48" t="s">
        <v>81</v>
      </c>
      <c r="E147" s="48" t="s">
        <v>264</v>
      </c>
      <c r="F147" s="48" t="s">
        <v>117</v>
      </c>
      <c r="G147" s="50"/>
      <c r="H147" s="50"/>
    </row>
    <row r="148" spans="2:8" ht="15" x14ac:dyDescent="0.2">
      <c r="B148" s="165" t="s">
        <v>274</v>
      </c>
      <c r="C148" s="51" t="s">
        <v>262</v>
      </c>
      <c r="D148" s="51" t="s">
        <v>81</v>
      </c>
      <c r="E148" s="51" t="s">
        <v>264</v>
      </c>
      <c r="F148" s="51" t="s">
        <v>84</v>
      </c>
      <c r="G148" s="50">
        <f>G151</f>
        <v>0.8</v>
      </c>
      <c r="H148" s="50">
        <f>H151</f>
        <v>0.9</v>
      </c>
    </row>
    <row r="149" spans="2:8" ht="14.25" x14ac:dyDescent="0.2">
      <c r="B149" s="164" t="s">
        <v>275</v>
      </c>
      <c r="C149" s="48" t="s">
        <v>262</v>
      </c>
      <c r="D149" s="48" t="s">
        <v>81</v>
      </c>
      <c r="E149" s="48" t="s">
        <v>264</v>
      </c>
      <c r="F149" s="48" t="s">
        <v>117</v>
      </c>
      <c r="G149" s="50"/>
      <c r="H149" s="50"/>
    </row>
    <row r="150" spans="2:8" ht="14.25" x14ac:dyDescent="0.2">
      <c r="B150" s="166" t="s">
        <v>276</v>
      </c>
      <c r="C150" s="48" t="s">
        <v>262</v>
      </c>
      <c r="D150" s="48" t="s">
        <v>81</v>
      </c>
      <c r="E150" s="48" t="s">
        <v>264</v>
      </c>
      <c r="F150" s="48" t="s">
        <v>146</v>
      </c>
      <c r="G150" s="50"/>
      <c r="H150" s="50"/>
    </row>
    <row r="151" spans="2:8" ht="14.25" x14ac:dyDescent="0.2">
      <c r="B151" s="166" t="s">
        <v>277</v>
      </c>
      <c r="C151" s="48" t="s">
        <v>262</v>
      </c>
      <c r="D151" s="48" t="s">
        <v>81</v>
      </c>
      <c r="E151" s="48" t="s">
        <v>264</v>
      </c>
      <c r="F151" s="48" t="s">
        <v>151</v>
      </c>
      <c r="G151" s="50">
        <v>0.8</v>
      </c>
      <c r="H151" s="50">
        <v>0.9</v>
      </c>
    </row>
    <row r="152" spans="2:8" ht="15" x14ac:dyDescent="0.25">
      <c r="B152" s="158" t="s">
        <v>278</v>
      </c>
      <c r="C152" s="51" t="s">
        <v>262</v>
      </c>
      <c r="D152" s="51" t="s">
        <v>81</v>
      </c>
      <c r="E152" s="51" t="s">
        <v>279</v>
      </c>
      <c r="F152" s="51" t="s">
        <v>84</v>
      </c>
      <c r="G152" s="56">
        <f>G153</f>
        <v>1152.2</v>
      </c>
      <c r="H152" s="56">
        <f>H153</f>
        <v>1152.3</v>
      </c>
    </row>
    <row r="153" spans="2:8" ht="57" x14ac:dyDescent="0.2">
      <c r="B153" s="159" t="s">
        <v>267</v>
      </c>
      <c r="C153" s="51" t="s">
        <v>262</v>
      </c>
      <c r="D153" s="51" t="s">
        <v>81</v>
      </c>
      <c r="E153" s="51" t="s">
        <v>279</v>
      </c>
      <c r="F153" s="51" t="s">
        <v>84</v>
      </c>
      <c r="G153" s="49">
        <f>G154+G155</f>
        <v>1152.2</v>
      </c>
      <c r="H153" s="49">
        <f>H154+H155</f>
        <v>1152.3</v>
      </c>
    </row>
    <row r="154" spans="2:8" ht="15" x14ac:dyDescent="0.2">
      <c r="B154" s="160" t="s">
        <v>91</v>
      </c>
      <c r="C154" s="51" t="s">
        <v>262</v>
      </c>
      <c r="D154" s="51" t="s">
        <v>81</v>
      </c>
      <c r="E154" s="51" t="s">
        <v>279</v>
      </c>
      <c r="F154" s="51" t="s">
        <v>179</v>
      </c>
      <c r="G154" s="49">
        <v>912.6</v>
      </c>
      <c r="H154" s="49">
        <v>912.7</v>
      </c>
    </row>
    <row r="155" spans="2:8" ht="15" x14ac:dyDescent="0.2">
      <c r="B155" s="160" t="s">
        <v>96</v>
      </c>
      <c r="C155" s="51" t="s">
        <v>262</v>
      </c>
      <c r="D155" s="51" t="s">
        <v>81</v>
      </c>
      <c r="E155" s="51" t="s">
        <v>279</v>
      </c>
      <c r="F155" s="51" t="s">
        <v>180</v>
      </c>
      <c r="G155" s="49">
        <v>239.6</v>
      </c>
      <c r="H155" s="49">
        <v>239.6</v>
      </c>
    </row>
    <row r="156" spans="2:8" ht="30" x14ac:dyDescent="0.25">
      <c r="B156" s="142" t="s">
        <v>220</v>
      </c>
      <c r="C156" s="51">
        <v>10</v>
      </c>
      <c r="D156" s="51" t="s">
        <v>82</v>
      </c>
      <c r="E156" s="51" t="s">
        <v>83</v>
      </c>
      <c r="F156" s="51" t="s">
        <v>84</v>
      </c>
      <c r="G156" s="56">
        <f>G157</f>
        <v>127.2</v>
      </c>
      <c r="H156" s="56">
        <f>H157</f>
        <v>127.2</v>
      </c>
    </row>
    <row r="157" spans="2:8" ht="15" x14ac:dyDescent="0.2">
      <c r="B157" s="147" t="s">
        <v>221</v>
      </c>
      <c r="C157" s="51" t="s">
        <v>207</v>
      </c>
      <c r="D157" s="51" t="s">
        <v>81</v>
      </c>
      <c r="E157" s="51" t="s">
        <v>222</v>
      </c>
      <c r="F157" s="51" t="s">
        <v>223</v>
      </c>
      <c r="G157" s="50">
        <v>127.2</v>
      </c>
      <c r="H157" s="50">
        <v>127.2</v>
      </c>
    </row>
    <row r="158" spans="2:8" ht="15" x14ac:dyDescent="0.2">
      <c r="B158" s="167" t="s">
        <v>224</v>
      </c>
      <c r="C158" s="51" t="s">
        <v>207</v>
      </c>
      <c r="D158" s="51" t="s">
        <v>199</v>
      </c>
      <c r="E158" s="51" t="s">
        <v>225</v>
      </c>
      <c r="F158" s="51" t="s">
        <v>226</v>
      </c>
      <c r="G158" s="50"/>
      <c r="H158" s="50"/>
    </row>
    <row r="159" spans="2:8" ht="15" x14ac:dyDescent="0.2">
      <c r="B159" s="167" t="s">
        <v>228</v>
      </c>
      <c r="C159" s="51" t="s">
        <v>207</v>
      </c>
      <c r="D159" s="51" t="s">
        <v>229</v>
      </c>
      <c r="E159" s="51" t="s">
        <v>230</v>
      </c>
      <c r="F159" s="51" t="s">
        <v>117</v>
      </c>
      <c r="G159" s="50"/>
      <c r="H159" s="50"/>
    </row>
    <row r="160" spans="2:8" ht="15" x14ac:dyDescent="0.25">
      <c r="B160" s="168" t="s">
        <v>231</v>
      </c>
      <c r="C160" s="51" t="s">
        <v>232</v>
      </c>
      <c r="D160" s="51" t="s">
        <v>199</v>
      </c>
      <c r="E160" s="51" t="s">
        <v>281</v>
      </c>
      <c r="F160" s="51" t="s">
        <v>234</v>
      </c>
      <c r="G160" s="69">
        <f>G162</f>
        <v>5.8</v>
      </c>
      <c r="H160" s="69">
        <f>H162</f>
        <v>5.8</v>
      </c>
    </row>
    <row r="161" spans="2:8" ht="15" x14ac:dyDescent="0.2">
      <c r="B161" s="148"/>
      <c r="C161" s="51" t="s">
        <v>232</v>
      </c>
      <c r="D161" s="51" t="s">
        <v>199</v>
      </c>
      <c r="E161" s="51" t="s">
        <v>281</v>
      </c>
      <c r="F161" s="51" t="s">
        <v>234</v>
      </c>
      <c r="G161" s="50"/>
      <c r="H161" s="50"/>
    </row>
    <row r="162" spans="2:8" ht="15" x14ac:dyDescent="0.2">
      <c r="B162" s="148" t="s">
        <v>236</v>
      </c>
      <c r="C162" s="51" t="s">
        <v>232</v>
      </c>
      <c r="D162" s="51" t="s">
        <v>199</v>
      </c>
      <c r="E162" s="51" t="s">
        <v>233</v>
      </c>
      <c r="F162" s="53" t="s">
        <v>234</v>
      </c>
      <c r="G162" s="50">
        <v>5.8</v>
      </c>
      <c r="H162" s="50">
        <v>5.8</v>
      </c>
    </row>
    <row r="163" spans="2:8" ht="15" x14ac:dyDescent="0.25">
      <c r="B163" s="169" t="s">
        <v>282</v>
      </c>
      <c r="C163" s="53" t="s">
        <v>175</v>
      </c>
      <c r="D163" s="53" t="s">
        <v>81</v>
      </c>
      <c r="E163" s="53" t="s">
        <v>283</v>
      </c>
      <c r="F163" s="53" t="s">
        <v>84</v>
      </c>
      <c r="G163" s="69">
        <f>G164</f>
        <v>19.899999999999999</v>
      </c>
      <c r="H163" s="69">
        <f>H164</f>
        <v>15.1</v>
      </c>
    </row>
    <row r="164" spans="2:8" ht="24" x14ac:dyDescent="0.2">
      <c r="B164" s="171" t="s">
        <v>284</v>
      </c>
      <c r="C164" s="53" t="s">
        <v>175</v>
      </c>
      <c r="D164" s="53" t="s">
        <v>81</v>
      </c>
      <c r="E164" s="53" t="s">
        <v>283</v>
      </c>
      <c r="F164" s="53" t="s">
        <v>285</v>
      </c>
      <c r="G164" s="50">
        <v>19.899999999999999</v>
      </c>
      <c r="H164" s="50">
        <v>15.1</v>
      </c>
    </row>
    <row r="165" spans="2:8" ht="15" x14ac:dyDescent="0.2">
      <c r="B165" s="172" t="s">
        <v>142</v>
      </c>
      <c r="C165" s="53"/>
      <c r="D165" s="53"/>
      <c r="E165" s="53"/>
      <c r="F165" s="53"/>
      <c r="G165" s="50"/>
      <c r="H165" s="50"/>
    </row>
    <row r="166" spans="2:8" ht="15.75" x14ac:dyDescent="0.25">
      <c r="B166" s="173" t="s">
        <v>237</v>
      </c>
      <c r="C166" s="175"/>
      <c r="D166" s="175"/>
      <c r="E166" s="175"/>
      <c r="F166" s="175"/>
      <c r="G166" s="176">
        <v>20713.400000000001</v>
      </c>
      <c r="H166" s="176">
        <v>20949.7</v>
      </c>
    </row>
  </sheetData>
  <mergeCells count="7">
    <mergeCell ref="B9:H9"/>
    <mergeCell ref="B10:D10"/>
    <mergeCell ref="H1:I1"/>
    <mergeCell ref="H2:I2"/>
    <mergeCell ref="H3:I3"/>
    <mergeCell ref="H4:I4"/>
    <mergeCell ref="H5:I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opLeftCell="A83" workbookViewId="0">
      <selection activeCell="I89" sqref="I89"/>
    </sheetView>
  </sheetViews>
  <sheetFormatPr defaultColWidth="9.140625" defaultRowHeight="12.75" x14ac:dyDescent="0.2"/>
  <cols>
    <col min="1" max="1" width="9" style="1" customWidth="1"/>
    <col min="2" max="2" width="68.7109375" style="1" customWidth="1"/>
    <col min="3" max="3" width="11.7109375" style="1" customWidth="1"/>
    <col min="4" max="4" width="13.85546875" style="1" customWidth="1"/>
    <col min="5" max="5" width="11.140625" style="1" customWidth="1"/>
    <col min="6" max="6" width="18.42578125" style="1" customWidth="1"/>
    <col min="7" max="7" width="8.85546875" style="1" customWidth="1"/>
    <col min="8" max="8" width="12.5703125" style="1" customWidth="1"/>
    <col min="9" max="9" width="18.140625" style="1" customWidth="1"/>
    <col min="10" max="16384" width="9.140625" style="1"/>
  </cols>
  <sheetData>
    <row r="1" spans="1:9" ht="18.75" x14ac:dyDescent="0.25">
      <c r="D1" s="12"/>
      <c r="E1" s="12"/>
      <c r="F1" s="14"/>
      <c r="H1" s="195" t="s">
        <v>29</v>
      </c>
      <c r="I1" s="195"/>
    </row>
    <row r="2" spans="1:9" s="2" customFormat="1" ht="15.75" x14ac:dyDescent="0.25">
      <c r="A2" s="13"/>
      <c r="B2" s="13"/>
      <c r="C2" s="13"/>
      <c r="D2" s="13"/>
      <c r="E2" s="13"/>
      <c r="H2" s="196" t="s">
        <v>6</v>
      </c>
      <c r="I2" s="196"/>
    </row>
    <row r="3" spans="1:9" s="2" customFormat="1" ht="15.75" x14ac:dyDescent="0.25">
      <c r="A3" s="13"/>
      <c r="B3" s="13"/>
      <c r="C3" s="13"/>
      <c r="D3" s="13"/>
      <c r="E3" s="13"/>
      <c r="H3" s="196" t="s">
        <v>241</v>
      </c>
      <c r="I3" s="196"/>
    </row>
    <row r="4" spans="1:9" s="2" customFormat="1" ht="30.75" customHeight="1" x14ac:dyDescent="0.25">
      <c r="A4" s="13"/>
      <c r="B4" s="13"/>
      <c r="C4" s="13"/>
      <c r="D4" s="13"/>
      <c r="E4" s="13"/>
      <c r="F4" s="15"/>
      <c r="H4" s="194"/>
      <c r="I4" s="194"/>
    </row>
    <row r="5" spans="1:9" s="2" customFormat="1" ht="15.75" x14ac:dyDescent="0.25">
      <c r="A5" s="13"/>
      <c r="B5" s="13"/>
      <c r="C5" s="13"/>
      <c r="D5" s="13"/>
      <c r="E5" s="13"/>
      <c r="H5" s="196" t="s">
        <v>7</v>
      </c>
      <c r="I5" s="196"/>
    </row>
    <row r="6" spans="1:9" s="2" customFormat="1" ht="15.75" x14ac:dyDescent="0.25">
      <c r="A6" s="13"/>
      <c r="B6" s="13"/>
      <c r="C6" s="13"/>
      <c r="D6" s="13"/>
      <c r="E6" s="13"/>
    </row>
    <row r="7" spans="1:9" s="2" customFormat="1" ht="15.75" x14ac:dyDescent="0.25">
      <c r="A7" s="13"/>
      <c r="B7" s="13"/>
      <c r="C7" s="13"/>
      <c r="D7" s="13"/>
      <c r="E7" s="13"/>
    </row>
    <row r="8" spans="1:9" s="2" customFormat="1" ht="15.75" x14ac:dyDescent="0.25">
      <c r="A8" s="3"/>
      <c r="B8" s="3"/>
      <c r="C8" s="3"/>
      <c r="D8" s="3"/>
      <c r="E8" s="3"/>
    </row>
    <row r="9" spans="1:9" ht="89.25" customHeight="1" x14ac:dyDescent="0.25">
      <c r="B9" s="185" t="s">
        <v>251</v>
      </c>
      <c r="C9" s="185"/>
      <c r="D9" s="185"/>
      <c r="E9" s="185"/>
      <c r="F9" s="185"/>
      <c r="G9" s="185"/>
      <c r="H9" s="185"/>
    </row>
    <row r="10" spans="1:9" ht="15.75" x14ac:dyDescent="0.25">
      <c r="B10" s="186"/>
      <c r="C10" s="186"/>
      <c r="D10" s="186"/>
      <c r="E10" s="16"/>
    </row>
    <row r="11" spans="1:9" ht="15.75" x14ac:dyDescent="0.25">
      <c r="B11" s="5"/>
      <c r="C11" s="5"/>
      <c r="D11" s="5"/>
      <c r="E11" s="5"/>
      <c r="I11" s="1" t="s">
        <v>24</v>
      </c>
    </row>
    <row r="12" spans="1:9" ht="15.75" customHeight="1" x14ac:dyDescent="0.25">
      <c r="B12"/>
      <c r="C12"/>
      <c r="D12"/>
      <c r="E12"/>
    </row>
    <row r="13" spans="1:9" ht="40.5" customHeight="1" x14ac:dyDescent="0.25">
      <c r="B13" s="136" t="s">
        <v>74</v>
      </c>
      <c r="C13" s="137"/>
      <c r="D13" s="136" t="s">
        <v>75</v>
      </c>
      <c r="E13" s="136" t="s">
        <v>76</v>
      </c>
      <c r="F13" s="136" t="s">
        <v>77</v>
      </c>
      <c r="G13" s="136"/>
      <c r="H13" s="73" t="s">
        <v>78</v>
      </c>
      <c r="I13" s="177" t="s">
        <v>238</v>
      </c>
    </row>
    <row r="14" spans="1:9" ht="12.75" customHeight="1" x14ac:dyDescent="0.2">
      <c r="B14" s="136" t="s">
        <v>79</v>
      </c>
      <c r="C14" s="58"/>
      <c r="D14" s="136"/>
      <c r="E14" s="136"/>
      <c r="F14" s="136"/>
      <c r="G14" s="136"/>
      <c r="H14" s="73"/>
      <c r="I14" s="139">
        <f>I15+I105+I112+I120+I124+I134+I158+I162+I165</f>
        <v>18281.5</v>
      </c>
    </row>
    <row r="15" spans="1:9" ht="12.75" customHeight="1" x14ac:dyDescent="0.25">
      <c r="B15" s="140" t="s">
        <v>80</v>
      </c>
      <c r="C15" s="58">
        <v>802</v>
      </c>
      <c r="D15" s="51" t="s">
        <v>81</v>
      </c>
      <c r="E15" s="51" t="s">
        <v>82</v>
      </c>
      <c r="F15" s="51" t="s">
        <v>83</v>
      </c>
      <c r="G15" s="51" t="s">
        <v>84</v>
      </c>
      <c r="H15" s="51" t="s">
        <v>84</v>
      </c>
      <c r="I15" s="56">
        <f>I16+I22+I80+I82</f>
        <v>9804.9000000000015</v>
      </c>
    </row>
    <row r="16" spans="1:9" ht="30" x14ac:dyDescent="0.25">
      <c r="B16" s="142" t="s">
        <v>85</v>
      </c>
      <c r="C16" s="58">
        <v>802</v>
      </c>
      <c r="D16" s="51" t="s">
        <v>81</v>
      </c>
      <c r="E16" s="51" t="s">
        <v>86</v>
      </c>
      <c r="F16" s="51" t="s">
        <v>83</v>
      </c>
      <c r="G16" s="51" t="s">
        <v>84</v>
      </c>
      <c r="H16" s="51" t="s">
        <v>84</v>
      </c>
      <c r="I16" s="56">
        <f>I17</f>
        <v>1226.3000000000002</v>
      </c>
    </row>
    <row r="17" spans="2:9" ht="15" x14ac:dyDescent="0.25">
      <c r="B17" s="142" t="s">
        <v>87</v>
      </c>
      <c r="C17" s="58">
        <v>802</v>
      </c>
      <c r="D17" s="51" t="s">
        <v>81</v>
      </c>
      <c r="E17" s="51" t="s">
        <v>86</v>
      </c>
      <c r="F17" s="51" t="s">
        <v>88</v>
      </c>
      <c r="G17" s="51" t="s">
        <v>84</v>
      </c>
      <c r="H17" s="51" t="s">
        <v>84</v>
      </c>
      <c r="I17" s="56">
        <f>I18+I21</f>
        <v>1226.3000000000002</v>
      </c>
    </row>
    <row r="18" spans="2:9" ht="43.5" x14ac:dyDescent="0.25">
      <c r="B18" s="60" t="s">
        <v>89</v>
      </c>
      <c r="C18" s="58">
        <v>802</v>
      </c>
      <c r="D18" s="51" t="s">
        <v>81</v>
      </c>
      <c r="E18" s="51" t="s">
        <v>86</v>
      </c>
      <c r="F18" s="51" t="s">
        <v>88</v>
      </c>
      <c r="G18" s="51" t="s">
        <v>84</v>
      </c>
      <c r="H18" s="51" t="s">
        <v>90</v>
      </c>
      <c r="I18" s="56">
        <f>I19+I20</f>
        <v>1216.3000000000002</v>
      </c>
    </row>
    <row r="19" spans="2:9" ht="38.25" customHeight="1" x14ac:dyDescent="0.2">
      <c r="B19" s="60" t="s">
        <v>91</v>
      </c>
      <c r="C19" s="58">
        <v>802</v>
      </c>
      <c r="D19" s="51" t="s">
        <v>81</v>
      </c>
      <c r="E19" s="51" t="s">
        <v>86</v>
      </c>
      <c r="F19" s="51" t="s">
        <v>88</v>
      </c>
      <c r="G19" s="51" t="s">
        <v>92</v>
      </c>
      <c r="H19" s="51" t="s">
        <v>93</v>
      </c>
      <c r="I19" s="49">
        <v>934.2</v>
      </c>
    </row>
    <row r="20" spans="2:9" ht="15" x14ac:dyDescent="0.2">
      <c r="B20" s="60" t="s">
        <v>96</v>
      </c>
      <c r="C20" s="58">
        <v>802</v>
      </c>
      <c r="D20" s="51" t="s">
        <v>81</v>
      </c>
      <c r="E20" s="51" t="s">
        <v>86</v>
      </c>
      <c r="F20" s="51" t="s">
        <v>88</v>
      </c>
      <c r="G20" s="51" t="s">
        <v>97</v>
      </c>
      <c r="H20" s="51" t="s">
        <v>98</v>
      </c>
      <c r="I20" s="49">
        <v>282.10000000000002</v>
      </c>
    </row>
    <row r="21" spans="2:9" ht="28.5" customHeight="1" x14ac:dyDescent="0.2">
      <c r="B21" s="60" t="s">
        <v>99</v>
      </c>
      <c r="C21" s="58">
        <v>802</v>
      </c>
      <c r="D21" s="51" t="s">
        <v>81</v>
      </c>
      <c r="E21" s="51" t="s">
        <v>86</v>
      </c>
      <c r="F21" s="51" t="s">
        <v>88</v>
      </c>
      <c r="G21" s="51" t="s">
        <v>94</v>
      </c>
      <c r="H21" s="51" t="s">
        <v>100</v>
      </c>
      <c r="I21" s="49">
        <v>10</v>
      </c>
    </row>
    <row r="22" spans="2:9" ht="36.75" customHeight="1" x14ac:dyDescent="0.25">
      <c r="B22" s="142" t="s">
        <v>104</v>
      </c>
      <c r="C22" s="58">
        <v>802</v>
      </c>
      <c r="D22" s="51" t="s">
        <v>81</v>
      </c>
      <c r="E22" s="51" t="s">
        <v>105</v>
      </c>
      <c r="F22" s="51" t="s">
        <v>83</v>
      </c>
      <c r="G22" s="51" t="s">
        <v>84</v>
      </c>
      <c r="H22" s="51" t="s">
        <v>84</v>
      </c>
      <c r="I22" s="56">
        <f>I23</f>
        <v>4281.3999999999996</v>
      </c>
    </row>
    <row r="23" spans="2:9" ht="24" customHeight="1" x14ac:dyDescent="0.25">
      <c r="B23" s="142" t="s">
        <v>106</v>
      </c>
      <c r="C23" s="58">
        <v>802</v>
      </c>
      <c r="D23" s="51" t="s">
        <v>81</v>
      </c>
      <c r="E23" s="51" t="s">
        <v>105</v>
      </c>
      <c r="F23" s="51" t="s">
        <v>107</v>
      </c>
      <c r="G23" s="51" t="s">
        <v>84</v>
      </c>
      <c r="H23" s="51" t="s">
        <v>84</v>
      </c>
      <c r="I23" s="56">
        <f>I24</f>
        <v>4281.3999999999996</v>
      </c>
    </row>
    <row r="24" spans="2:9" ht="32.25" customHeight="1" x14ac:dyDescent="0.25">
      <c r="B24" s="60" t="s">
        <v>108</v>
      </c>
      <c r="C24" s="58">
        <v>802</v>
      </c>
      <c r="D24" s="51" t="s">
        <v>81</v>
      </c>
      <c r="E24" s="51" t="s">
        <v>105</v>
      </c>
      <c r="F24" s="51" t="s">
        <v>107</v>
      </c>
      <c r="G24" s="51" t="s">
        <v>84</v>
      </c>
      <c r="H24" s="51" t="s">
        <v>109</v>
      </c>
      <c r="I24" s="56">
        <f>I25+I29+I36+I33+I40+I48+I60+I68+I72</f>
        <v>4281.3999999999996</v>
      </c>
    </row>
    <row r="25" spans="2:9" ht="42.75" customHeight="1" x14ac:dyDescent="0.25">
      <c r="B25" s="60" t="s">
        <v>89</v>
      </c>
      <c r="C25" s="58">
        <v>802</v>
      </c>
      <c r="D25" s="51" t="s">
        <v>81</v>
      </c>
      <c r="E25" s="51" t="s">
        <v>105</v>
      </c>
      <c r="F25" s="51" t="s">
        <v>107</v>
      </c>
      <c r="G25" s="51" t="s">
        <v>84</v>
      </c>
      <c r="H25" s="51" t="s">
        <v>90</v>
      </c>
      <c r="I25" s="56">
        <f>I26+I27+I28</f>
        <v>3398.9</v>
      </c>
    </row>
    <row r="26" spans="2:9" ht="22.5" customHeight="1" x14ac:dyDescent="0.2">
      <c r="B26" s="60" t="s">
        <v>91</v>
      </c>
      <c r="C26" s="58">
        <v>802</v>
      </c>
      <c r="D26" s="51" t="s">
        <v>81</v>
      </c>
      <c r="E26" s="51" t="s">
        <v>105</v>
      </c>
      <c r="F26" s="51" t="s">
        <v>107</v>
      </c>
      <c r="G26" s="51" t="s">
        <v>92</v>
      </c>
      <c r="H26" s="51" t="s">
        <v>93</v>
      </c>
      <c r="I26" s="49">
        <v>2610.5</v>
      </c>
    </row>
    <row r="27" spans="2:9" ht="21.75" customHeight="1" x14ac:dyDescent="0.2">
      <c r="B27" s="144" t="s">
        <v>110</v>
      </c>
      <c r="C27" s="58">
        <v>802</v>
      </c>
      <c r="D27" s="51" t="s">
        <v>81</v>
      </c>
      <c r="E27" s="51" t="s">
        <v>105</v>
      </c>
      <c r="F27" s="51" t="s">
        <v>107</v>
      </c>
      <c r="G27" s="51" t="s">
        <v>94</v>
      </c>
      <c r="H27" s="51" t="s">
        <v>95</v>
      </c>
      <c r="I27" s="49"/>
    </row>
    <row r="28" spans="2:9" ht="20.25" customHeight="1" x14ac:dyDescent="0.2">
      <c r="B28" s="60" t="s">
        <v>96</v>
      </c>
      <c r="C28" s="58">
        <v>802</v>
      </c>
      <c r="D28" s="51" t="s">
        <v>81</v>
      </c>
      <c r="E28" s="51" t="s">
        <v>105</v>
      </c>
      <c r="F28" s="51" t="s">
        <v>107</v>
      </c>
      <c r="G28" s="51" t="s">
        <v>97</v>
      </c>
      <c r="H28" s="51" t="s">
        <v>98</v>
      </c>
      <c r="I28" s="49">
        <v>788.4</v>
      </c>
    </row>
    <row r="29" spans="2:9" ht="20.25" customHeight="1" x14ac:dyDescent="0.2">
      <c r="B29" s="60" t="s">
        <v>111</v>
      </c>
      <c r="C29" s="58">
        <v>802</v>
      </c>
      <c r="D29" s="51" t="s">
        <v>81</v>
      </c>
      <c r="E29" s="51" t="s">
        <v>105</v>
      </c>
      <c r="F29" s="51" t="s">
        <v>107</v>
      </c>
      <c r="G29" s="51" t="s">
        <v>112</v>
      </c>
      <c r="H29" s="51" t="s">
        <v>113</v>
      </c>
      <c r="I29" s="49">
        <f>I30+I31+I32</f>
        <v>256</v>
      </c>
    </row>
    <row r="30" spans="2:9" ht="15.75" customHeight="1" x14ac:dyDescent="0.2">
      <c r="B30" s="52" t="s">
        <v>114</v>
      </c>
      <c r="C30" s="57">
        <v>802</v>
      </c>
      <c r="D30" s="48" t="s">
        <v>81</v>
      </c>
      <c r="E30" s="48" t="s">
        <v>105</v>
      </c>
      <c r="F30" s="48" t="s">
        <v>107</v>
      </c>
      <c r="G30" s="48" t="s">
        <v>112</v>
      </c>
      <c r="H30" s="48" t="s">
        <v>113</v>
      </c>
      <c r="I30" s="49"/>
    </row>
    <row r="31" spans="2:9" ht="17.25" customHeight="1" x14ac:dyDescent="0.2">
      <c r="B31" s="52" t="s">
        <v>115</v>
      </c>
      <c r="C31" s="57">
        <v>802</v>
      </c>
      <c r="D31" s="48" t="s">
        <v>81</v>
      </c>
      <c r="E31" s="48" t="s">
        <v>105</v>
      </c>
      <c r="F31" s="48" t="s">
        <v>107</v>
      </c>
      <c r="G31" s="48" t="s">
        <v>112</v>
      </c>
      <c r="H31" s="48" t="s">
        <v>113</v>
      </c>
      <c r="I31" s="49">
        <v>250</v>
      </c>
    </row>
    <row r="32" spans="2:9" ht="21" customHeight="1" x14ac:dyDescent="0.2">
      <c r="B32" s="52" t="s">
        <v>116</v>
      </c>
      <c r="C32" s="57">
        <v>802</v>
      </c>
      <c r="D32" s="48" t="s">
        <v>81</v>
      </c>
      <c r="E32" s="48" t="s">
        <v>105</v>
      </c>
      <c r="F32" s="48" t="s">
        <v>107</v>
      </c>
      <c r="G32" s="48" t="s">
        <v>117</v>
      </c>
      <c r="H32" s="48" t="s">
        <v>113</v>
      </c>
      <c r="I32" s="49">
        <v>6</v>
      </c>
    </row>
    <row r="33" spans="2:9" ht="24.75" customHeight="1" x14ac:dyDescent="0.2">
      <c r="B33" s="60" t="s">
        <v>118</v>
      </c>
      <c r="C33" s="58">
        <v>802</v>
      </c>
      <c r="D33" s="51" t="s">
        <v>81</v>
      </c>
      <c r="E33" s="51" t="s">
        <v>105</v>
      </c>
      <c r="F33" s="51" t="s">
        <v>107</v>
      </c>
      <c r="G33" s="51" t="s">
        <v>94</v>
      </c>
      <c r="H33" s="51" t="s">
        <v>84</v>
      </c>
      <c r="I33" s="49">
        <f>I34</f>
        <v>5</v>
      </c>
    </row>
    <row r="34" spans="2:9" ht="19.5" customHeight="1" x14ac:dyDescent="0.2">
      <c r="B34" s="52" t="s">
        <v>119</v>
      </c>
      <c r="C34" s="57" t="s">
        <v>101</v>
      </c>
      <c r="D34" s="48" t="s">
        <v>81</v>
      </c>
      <c r="E34" s="48" t="s">
        <v>105</v>
      </c>
      <c r="F34" s="48" t="s">
        <v>107</v>
      </c>
      <c r="G34" s="48" t="s">
        <v>94</v>
      </c>
      <c r="H34" s="48" t="s">
        <v>100</v>
      </c>
      <c r="I34" s="49">
        <v>5</v>
      </c>
    </row>
    <row r="35" spans="2:9" ht="18.75" customHeight="1" x14ac:dyDescent="0.2">
      <c r="B35" s="60"/>
      <c r="C35" s="58"/>
      <c r="D35" s="51"/>
      <c r="E35" s="51"/>
      <c r="F35" s="51"/>
      <c r="G35" s="51"/>
      <c r="H35" s="51"/>
      <c r="I35" s="49"/>
    </row>
    <row r="36" spans="2:9" ht="15" x14ac:dyDescent="0.2">
      <c r="B36" s="60" t="s">
        <v>120</v>
      </c>
      <c r="C36" s="58">
        <v>802</v>
      </c>
      <c r="D36" s="51" t="s">
        <v>81</v>
      </c>
      <c r="E36" s="51" t="s">
        <v>105</v>
      </c>
      <c r="F36" s="51" t="s">
        <v>107</v>
      </c>
      <c r="G36" s="51" t="s">
        <v>84</v>
      </c>
      <c r="H36" s="51" t="s">
        <v>121</v>
      </c>
      <c r="I36" s="49">
        <f>I37+I38</f>
        <v>115</v>
      </c>
    </row>
    <row r="37" spans="2:9" ht="15" x14ac:dyDescent="0.2">
      <c r="B37" s="52" t="s">
        <v>122</v>
      </c>
      <c r="C37" s="58">
        <v>802</v>
      </c>
      <c r="D37" s="51" t="s">
        <v>81</v>
      </c>
      <c r="E37" s="51" t="s">
        <v>105</v>
      </c>
      <c r="F37" s="51" t="s">
        <v>107</v>
      </c>
      <c r="G37" s="51" t="s">
        <v>112</v>
      </c>
      <c r="H37" s="51" t="s">
        <v>121</v>
      </c>
      <c r="I37" s="49">
        <v>15</v>
      </c>
    </row>
    <row r="38" spans="2:9" ht="22.5" customHeight="1" x14ac:dyDescent="0.2">
      <c r="B38" s="52" t="s">
        <v>123</v>
      </c>
      <c r="C38" s="58" t="s">
        <v>101</v>
      </c>
      <c r="D38" s="51" t="s">
        <v>81</v>
      </c>
      <c r="E38" s="51" t="s">
        <v>105</v>
      </c>
      <c r="F38" s="51" t="s">
        <v>107</v>
      </c>
      <c r="G38" s="51" t="s">
        <v>117</v>
      </c>
      <c r="H38" s="51" t="s">
        <v>121</v>
      </c>
      <c r="I38" s="49">
        <v>100</v>
      </c>
    </row>
    <row r="39" spans="2:9" ht="14.25" x14ac:dyDescent="0.2">
      <c r="B39" s="52" t="s">
        <v>124</v>
      </c>
      <c r="C39" s="57">
        <v>802</v>
      </c>
      <c r="D39" s="48" t="s">
        <v>81</v>
      </c>
      <c r="E39" s="48" t="s">
        <v>105</v>
      </c>
      <c r="F39" s="48" t="s">
        <v>107</v>
      </c>
      <c r="G39" s="48" t="s">
        <v>117</v>
      </c>
      <c r="H39" s="48" t="s">
        <v>121</v>
      </c>
      <c r="I39" s="49"/>
    </row>
    <row r="40" spans="2:9" ht="18" customHeight="1" x14ac:dyDescent="0.2">
      <c r="B40" s="60" t="s">
        <v>125</v>
      </c>
      <c r="C40" s="58">
        <v>802</v>
      </c>
      <c r="D40" s="51" t="s">
        <v>81</v>
      </c>
      <c r="E40" s="51" t="s">
        <v>105</v>
      </c>
      <c r="F40" s="51" t="s">
        <v>107</v>
      </c>
      <c r="G40" s="51" t="s">
        <v>84</v>
      </c>
      <c r="H40" s="51" t="s">
        <v>126</v>
      </c>
      <c r="I40" s="49">
        <f>I41+I48</f>
        <v>114.5</v>
      </c>
    </row>
    <row r="41" spans="2:9" ht="27" customHeight="1" x14ac:dyDescent="0.2">
      <c r="B41" s="60" t="s">
        <v>127</v>
      </c>
      <c r="C41" s="58">
        <v>802</v>
      </c>
      <c r="D41" s="51" t="s">
        <v>81</v>
      </c>
      <c r="E41" s="51" t="s">
        <v>105</v>
      </c>
      <c r="F41" s="51" t="s">
        <v>107</v>
      </c>
      <c r="G41" s="51" t="s">
        <v>112</v>
      </c>
      <c r="H41" s="51" t="s">
        <v>126</v>
      </c>
      <c r="I41" s="49">
        <f>I42+I43+I44+I45+I46</f>
        <v>103.5</v>
      </c>
    </row>
    <row r="42" spans="2:9" ht="14.25" x14ac:dyDescent="0.2">
      <c r="B42" s="52" t="s">
        <v>128</v>
      </c>
      <c r="C42" s="57">
        <v>802</v>
      </c>
      <c r="D42" s="48" t="s">
        <v>81</v>
      </c>
      <c r="E42" s="48" t="s">
        <v>105</v>
      </c>
      <c r="F42" s="48" t="s">
        <v>107</v>
      </c>
      <c r="G42" s="48" t="s">
        <v>112</v>
      </c>
      <c r="H42" s="48" t="s">
        <v>126</v>
      </c>
      <c r="I42" s="49">
        <v>40</v>
      </c>
    </row>
    <row r="43" spans="2:9" ht="14.25" x14ac:dyDescent="0.2">
      <c r="B43" s="52" t="s">
        <v>129</v>
      </c>
      <c r="C43" s="57">
        <v>802</v>
      </c>
      <c r="D43" s="48" t="s">
        <v>81</v>
      </c>
      <c r="E43" s="48" t="s">
        <v>105</v>
      </c>
      <c r="F43" s="48" t="s">
        <v>107</v>
      </c>
      <c r="G43" s="48" t="s">
        <v>112</v>
      </c>
      <c r="H43" s="48" t="s">
        <v>126</v>
      </c>
      <c r="I43" s="49">
        <v>10</v>
      </c>
    </row>
    <row r="44" spans="2:9" ht="23.25" customHeight="1" x14ac:dyDescent="0.2">
      <c r="B44" s="52" t="s">
        <v>310</v>
      </c>
      <c r="C44" s="57">
        <v>802</v>
      </c>
      <c r="D44" s="48" t="s">
        <v>81</v>
      </c>
      <c r="E44" s="48" t="s">
        <v>105</v>
      </c>
      <c r="F44" s="48" t="s">
        <v>107</v>
      </c>
      <c r="G44" s="48" t="s">
        <v>112</v>
      </c>
      <c r="H44" s="48" t="s">
        <v>126</v>
      </c>
      <c r="I44" s="49">
        <v>7</v>
      </c>
    </row>
    <row r="45" spans="2:9" ht="14.25" x14ac:dyDescent="0.2">
      <c r="B45" s="52" t="s">
        <v>312</v>
      </c>
      <c r="C45" s="57">
        <v>802</v>
      </c>
      <c r="D45" s="48" t="s">
        <v>81</v>
      </c>
      <c r="E45" s="48" t="s">
        <v>105</v>
      </c>
      <c r="F45" s="48" t="s">
        <v>107</v>
      </c>
      <c r="G45" s="48" t="s">
        <v>112</v>
      </c>
      <c r="H45" s="48" t="s">
        <v>126</v>
      </c>
      <c r="I45" s="49">
        <v>6.5</v>
      </c>
    </row>
    <row r="46" spans="2:9" ht="27" customHeight="1" x14ac:dyDescent="0.2">
      <c r="B46" s="52" t="s">
        <v>311</v>
      </c>
      <c r="C46" s="57">
        <v>802</v>
      </c>
      <c r="D46" s="48" t="s">
        <v>81</v>
      </c>
      <c r="E46" s="48" t="s">
        <v>105</v>
      </c>
      <c r="F46" s="48" t="s">
        <v>107</v>
      </c>
      <c r="G46" s="48" t="s">
        <v>112</v>
      </c>
      <c r="H46" s="48" t="s">
        <v>126</v>
      </c>
      <c r="I46" s="49">
        <v>40</v>
      </c>
    </row>
    <row r="47" spans="2:9" ht="41.25" customHeight="1" x14ac:dyDescent="0.2">
      <c r="B47" s="52" t="s">
        <v>130</v>
      </c>
      <c r="C47" s="57">
        <v>802</v>
      </c>
      <c r="D47" s="48" t="s">
        <v>81</v>
      </c>
      <c r="E47" s="48" t="s">
        <v>105</v>
      </c>
      <c r="F47" s="48" t="s">
        <v>107</v>
      </c>
      <c r="G47" s="48" t="s">
        <v>112</v>
      </c>
      <c r="H47" s="48" t="s">
        <v>126</v>
      </c>
      <c r="I47" s="49"/>
    </row>
    <row r="48" spans="2:9" ht="16.5" customHeight="1" x14ac:dyDescent="0.2">
      <c r="B48" s="52" t="s">
        <v>131</v>
      </c>
      <c r="C48" s="58">
        <v>802</v>
      </c>
      <c r="D48" s="51" t="s">
        <v>81</v>
      </c>
      <c r="E48" s="51" t="s">
        <v>105</v>
      </c>
      <c r="F48" s="51" t="s">
        <v>107</v>
      </c>
      <c r="G48" s="51" t="s">
        <v>117</v>
      </c>
      <c r="H48" s="51" t="s">
        <v>126</v>
      </c>
      <c r="I48" s="49">
        <f>I54+I58</f>
        <v>11</v>
      </c>
    </row>
    <row r="49" spans="2:9" ht="34.5" customHeight="1" x14ac:dyDescent="0.2">
      <c r="B49" s="52" t="s">
        <v>132</v>
      </c>
      <c r="C49" s="57">
        <v>802</v>
      </c>
      <c r="D49" s="48" t="s">
        <v>81</v>
      </c>
      <c r="E49" s="48" t="s">
        <v>105</v>
      </c>
      <c r="F49" s="48" t="s">
        <v>107</v>
      </c>
      <c r="G49" s="48" t="s">
        <v>117</v>
      </c>
      <c r="H49" s="48" t="s">
        <v>126</v>
      </c>
      <c r="I49" s="49"/>
    </row>
    <row r="50" spans="2:9" ht="45" customHeight="1" x14ac:dyDescent="0.2">
      <c r="B50" s="52" t="s">
        <v>133</v>
      </c>
      <c r="C50" s="57">
        <v>802</v>
      </c>
      <c r="D50" s="48" t="s">
        <v>81</v>
      </c>
      <c r="E50" s="48" t="s">
        <v>105</v>
      </c>
      <c r="F50" s="48" t="s">
        <v>107</v>
      </c>
      <c r="G50" s="48" t="s">
        <v>117</v>
      </c>
      <c r="H50" s="48" t="s">
        <v>126</v>
      </c>
      <c r="I50" s="49"/>
    </row>
    <row r="51" spans="2:9" ht="33.75" customHeight="1" x14ac:dyDescent="0.2">
      <c r="B51" s="52" t="s">
        <v>134</v>
      </c>
      <c r="C51" s="57">
        <v>802</v>
      </c>
      <c r="D51" s="48" t="s">
        <v>81</v>
      </c>
      <c r="E51" s="48" t="s">
        <v>105</v>
      </c>
      <c r="F51" s="48" t="s">
        <v>107</v>
      </c>
      <c r="G51" s="48" t="s">
        <v>117</v>
      </c>
      <c r="H51" s="48" t="s">
        <v>126</v>
      </c>
      <c r="I51" s="49"/>
    </row>
    <row r="52" spans="2:9" ht="33.75" customHeight="1" x14ac:dyDescent="0.2">
      <c r="B52" s="52" t="s">
        <v>135</v>
      </c>
      <c r="C52" s="57">
        <v>802</v>
      </c>
      <c r="D52" s="48" t="s">
        <v>81</v>
      </c>
      <c r="E52" s="48" t="s">
        <v>105</v>
      </c>
      <c r="F52" s="48" t="s">
        <v>107</v>
      </c>
      <c r="G52" s="48" t="s">
        <v>117</v>
      </c>
      <c r="H52" s="48" t="s">
        <v>126</v>
      </c>
      <c r="I52" s="49"/>
    </row>
    <row r="53" spans="2:9" ht="34.5" customHeight="1" x14ac:dyDescent="0.2">
      <c r="B53" s="52" t="s">
        <v>136</v>
      </c>
      <c r="C53" s="57">
        <v>802</v>
      </c>
      <c r="D53" s="48" t="s">
        <v>81</v>
      </c>
      <c r="E53" s="48" t="s">
        <v>105</v>
      </c>
      <c r="F53" s="48" t="s">
        <v>107</v>
      </c>
      <c r="G53" s="48" t="s">
        <v>117</v>
      </c>
      <c r="H53" s="48" t="s">
        <v>126</v>
      </c>
      <c r="I53" s="49"/>
    </row>
    <row r="54" spans="2:9" ht="27.75" customHeight="1" x14ac:dyDescent="0.2">
      <c r="B54" s="52" t="s">
        <v>137</v>
      </c>
      <c r="C54" s="57">
        <v>802</v>
      </c>
      <c r="D54" s="48" t="s">
        <v>81</v>
      </c>
      <c r="E54" s="48" t="s">
        <v>105</v>
      </c>
      <c r="F54" s="48" t="s">
        <v>107</v>
      </c>
      <c r="G54" s="48" t="s">
        <v>117</v>
      </c>
      <c r="H54" s="48" t="s">
        <v>126</v>
      </c>
      <c r="I54" s="49">
        <v>11</v>
      </c>
    </row>
    <row r="55" spans="2:9" ht="24.75" customHeight="1" x14ac:dyDescent="0.2">
      <c r="B55" s="52" t="s">
        <v>138</v>
      </c>
      <c r="C55" s="57">
        <v>802</v>
      </c>
      <c r="D55" s="48" t="s">
        <v>81</v>
      </c>
      <c r="E55" s="48" t="s">
        <v>105</v>
      </c>
      <c r="F55" s="48" t="s">
        <v>107</v>
      </c>
      <c r="G55" s="48" t="s">
        <v>117</v>
      </c>
      <c r="H55" s="48" t="s">
        <v>126</v>
      </c>
      <c r="I55" s="49"/>
    </row>
    <row r="56" spans="2:9" ht="23.25" customHeight="1" x14ac:dyDescent="0.2">
      <c r="B56" s="52" t="s">
        <v>139</v>
      </c>
      <c r="C56" s="57">
        <v>802</v>
      </c>
      <c r="D56" s="48" t="s">
        <v>81</v>
      </c>
      <c r="E56" s="48" t="s">
        <v>105</v>
      </c>
      <c r="F56" s="48" t="s">
        <v>107</v>
      </c>
      <c r="G56" s="48" t="s">
        <v>117</v>
      </c>
      <c r="H56" s="48" t="s">
        <v>126</v>
      </c>
      <c r="I56" s="49"/>
    </row>
    <row r="57" spans="2:9" ht="37.5" customHeight="1" x14ac:dyDescent="0.2">
      <c r="B57" s="52" t="s">
        <v>140</v>
      </c>
      <c r="C57" s="57">
        <v>802</v>
      </c>
      <c r="D57" s="48" t="s">
        <v>81</v>
      </c>
      <c r="E57" s="48" t="s">
        <v>105</v>
      </c>
      <c r="F57" s="48" t="s">
        <v>107</v>
      </c>
      <c r="G57" s="48" t="s">
        <v>117</v>
      </c>
      <c r="H57" s="48" t="s">
        <v>126</v>
      </c>
      <c r="I57" s="49"/>
    </row>
    <row r="58" spans="2:9" ht="45" customHeight="1" x14ac:dyDescent="0.2">
      <c r="B58" s="52" t="s">
        <v>141</v>
      </c>
      <c r="C58" s="57">
        <v>802</v>
      </c>
      <c r="D58" s="48" t="s">
        <v>81</v>
      </c>
      <c r="E58" s="48" t="s">
        <v>105</v>
      </c>
      <c r="F58" s="48" t="s">
        <v>107</v>
      </c>
      <c r="G58" s="48" t="s">
        <v>117</v>
      </c>
      <c r="H58" s="48" t="s">
        <v>126</v>
      </c>
      <c r="I58" s="49">
        <v>0</v>
      </c>
    </row>
    <row r="59" spans="2:9" ht="41.25" customHeight="1" x14ac:dyDescent="0.2">
      <c r="B59" s="52" t="s">
        <v>142</v>
      </c>
      <c r="C59" s="57"/>
      <c r="D59" s="48" t="s">
        <v>81</v>
      </c>
      <c r="E59" s="48" t="s">
        <v>105</v>
      </c>
      <c r="F59" s="48" t="s">
        <v>107</v>
      </c>
      <c r="G59" s="48" t="s">
        <v>117</v>
      </c>
      <c r="H59" s="48" t="s">
        <v>126</v>
      </c>
      <c r="I59" s="49"/>
    </row>
    <row r="60" spans="2:9" ht="15" x14ac:dyDescent="0.2">
      <c r="B60" s="62" t="s">
        <v>143</v>
      </c>
      <c r="C60" s="58">
        <v>802</v>
      </c>
      <c r="D60" s="51" t="s">
        <v>81</v>
      </c>
      <c r="E60" s="51" t="s">
        <v>105</v>
      </c>
      <c r="F60" s="51" t="s">
        <v>107</v>
      </c>
      <c r="G60" s="51" t="s">
        <v>84</v>
      </c>
      <c r="H60" s="51" t="s">
        <v>103</v>
      </c>
      <c r="I60" s="49">
        <f>I61+I62+I63+I67</f>
        <v>160</v>
      </c>
    </row>
    <row r="61" spans="2:9" ht="14.25" x14ac:dyDescent="0.2">
      <c r="B61" s="52" t="s">
        <v>144</v>
      </c>
      <c r="C61" s="57">
        <v>802</v>
      </c>
      <c r="D61" s="48" t="s">
        <v>81</v>
      </c>
      <c r="E61" s="48" t="s">
        <v>105</v>
      </c>
      <c r="F61" s="48" t="s">
        <v>107</v>
      </c>
      <c r="G61" s="48" t="s">
        <v>117</v>
      </c>
      <c r="H61" s="48" t="s">
        <v>103</v>
      </c>
      <c r="I61" s="49">
        <v>100</v>
      </c>
    </row>
    <row r="62" spans="2:9" ht="14.25" x14ac:dyDescent="0.2">
      <c r="B62" s="52" t="s">
        <v>145</v>
      </c>
      <c r="C62" s="57">
        <v>802</v>
      </c>
      <c r="D62" s="48" t="s">
        <v>81</v>
      </c>
      <c r="E62" s="48" t="s">
        <v>105</v>
      </c>
      <c r="F62" s="48" t="s">
        <v>107</v>
      </c>
      <c r="G62" s="48" t="s">
        <v>146</v>
      </c>
      <c r="H62" s="48" t="s">
        <v>103</v>
      </c>
      <c r="I62" s="49">
        <v>30</v>
      </c>
    </row>
    <row r="63" spans="2:9" ht="25.5" customHeight="1" x14ac:dyDescent="0.2">
      <c r="B63" s="52" t="s">
        <v>147</v>
      </c>
      <c r="C63" s="57">
        <v>802</v>
      </c>
      <c r="D63" s="48" t="s">
        <v>81</v>
      </c>
      <c r="E63" s="48" t="s">
        <v>105</v>
      </c>
      <c r="F63" s="48" t="s">
        <v>107</v>
      </c>
      <c r="G63" s="48" t="s">
        <v>102</v>
      </c>
      <c r="H63" s="48" t="s">
        <v>103</v>
      </c>
      <c r="I63" s="49">
        <v>15</v>
      </c>
    </row>
    <row r="64" spans="2:9" ht="14.25" x14ac:dyDescent="0.2">
      <c r="B64" s="52" t="s">
        <v>148</v>
      </c>
      <c r="C64" s="57">
        <v>802</v>
      </c>
      <c r="D64" s="48" t="s">
        <v>81</v>
      </c>
      <c r="E64" s="48" t="s">
        <v>105</v>
      </c>
      <c r="F64" s="48" t="s">
        <v>107</v>
      </c>
      <c r="G64" s="48" t="s">
        <v>102</v>
      </c>
      <c r="H64" s="48" t="s">
        <v>103</v>
      </c>
      <c r="I64" s="49"/>
    </row>
    <row r="65" spans="2:9" ht="14.25" x14ac:dyDescent="0.2">
      <c r="B65" s="52"/>
      <c r="C65" s="57">
        <v>802</v>
      </c>
      <c r="D65" s="48" t="s">
        <v>81</v>
      </c>
      <c r="E65" s="48" t="s">
        <v>105</v>
      </c>
      <c r="F65" s="48" t="s">
        <v>107</v>
      </c>
      <c r="G65" s="48" t="s">
        <v>102</v>
      </c>
      <c r="H65" s="48" t="s">
        <v>103</v>
      </c>
      <c r="I65" s="49"/>
    </row>
    <row r="66" spans="2:9" ht="24" customHeight="1" x14ac:dyDescent="0.2">
      <c r="B66" s="52" t="s">
        <v>149</v>
      </c>
      <c r="C66" s="57">
        <v>802</v>
      </c>
      <c r="D66" s="48" t="s">
        <v>81</v>
      </c>
      <c r="E66" s="48" t="s">
        <v>105</v>
      </c>
      <c r="F66" s="48" t="s">
        <v>107</v>
      </c>
      <c r="G66" s="48" t="s">
        <v>102</v>
      </c>
      <c r="H66" s="48" t="s">
        <v>103</v>
      </c>
      <c r="I66" s="49"/>
    </row>
    <row r="67" spans="2:9" ht="42.75" customHeight="1" x14ac:dyDescent="0.2">
      <c r="B67" s="60" t="s">
        <v>150</v>
      </c>
      <c r="C67" s="57">
        <v>802</v>
      </c>
      <c r="D67" s="48" t="s">
        <v>81</v>
      </c>
      <c r="E67" s="48" t="s">
        <v>105</v>
      </c>
      <c r="F67" s="48" t="s">
        <v>107</v>
      </c>
      <c r="G67" s="48" t="s">
        <v>151</v>
      </c>
      <c r="H67" s="48" t="s">
        <v>103</v>
      </c>
      <c r="I67" s="49">
        <v>15</v>
      </c>
    </row>
    <row r="68" spans="2:9" ht="40.5" customHeight="1" x14ac:dyDescent="0.2">
      <c r="B68" s="60" t="s">
        <v>152</v>
      </c>
      <c r="C68" s="58">
        <v>802</v>
      </c>
      <c r="D68" s="51" t="s">
        <v>81</v>
      </c>
      <c r="E68" s="51" t="s">
        <v>105</v>
      </c>
      <c r="F68" s="51" t="s">
        <v>107</v>
      </c>
      <c r="G68" s="51" t="s">
        <v>84</v>
      </c>
      <c r="H68" s="51" t="s">
        <v>153</v>
      </c>
      <c r="I68" s="49">
        <f>I69</f>
        <v>120</v>
      </c>
    </row>
    <row r="69" spans="2:9" ht="35.25" customHeight="1" x14ac:dyDescent="0.2">
      <c r="B69" s="52" t="s">
        <v>317</v>
      </c>
      <c r="C69" s="57">
        <v>802</v>
      </c>
      <c r="D69" s="48" t="s">
        <v>81</v>
      </c>
      <c r="E69" s="48" t="s">
        <v>105</v>
      </c>
      <c r="F69" s="48" t="s">
        <v>107</v>
      </c>
      <c r="G69" s="48" t="s">
        <v>112</v>
      </c>
      <c r="H69" s="48" t="s">
        <v>153</v>
      </c>
      <c r="I69" s="49">
        <v>120</v>
      </c>
    </row>
    <row r="70" spans="2:9" ht="27.75" customHeight="1" x14ac:dyDescent="0.2">
      <c r="B70" s="52" t="s">
        <v>154</v>
      </c>
      <c r="C70" s="57">
        <v>802</v>
      </c>
      <c r="D70" s="48" t="s">
        <v>81</v>
      </c>
      <c r="E70" s="48" t="s">
        <v>105</v>
      </c>
      <c r="F70" s="48" t="s">
        <v>107</v>
      </c>
      <c r="G70" s="48" t="s">
        <v>117</v>
      </c>
      <c r="H70" s="48" t="s">
        <v>153</v>
      </c>
      <c r="I70" s="49"/>
    </row>
    <row r="71" spans="2:9" ht="42.75" customHeight="1" x14ac:dyDescent="0.2">
      <c r="B71" s="52"/>
      <c r="C71" s="57"/>
      <c r="D71" s="48"/>
      <c r="E71" s="48"/>
      <c r="F71" s="48"/>
      <c r="G71" s="48"/>
      <c r="H71" s="48"/>
      <c r="I71" s="49"/>
    </row>
    <row r="72" spans="2:9" ht="33" customHeight="1" x14ac:dyDescent="0.25">
      <c r="B72" s="60" t="s">
        <v>155</v>
      </c>
      <c r="C72" s="58">
        <v>802</v>
      </c>
      <c r="D72" s="51" t="s">
        <v>81</v>
      </c>
      <c r="E72" s="51" t="s">
        <v>105</v>
      </c>
      <c r="F72" s="51" t="s">
        <v>107</v>
      </c>
      <c r="G72" s="51" t="s">
        <v>84</v>
      </c>
      <c r="H72" s="51" t="s">
        <v>156</v>
      </c>
      <c r="I72" s="56">
        <f>I74+I78+I79</f>
        <v>101</v>
      </c>
    </row>
    <row r="73" spans="2:9" ht="55.5" customHeight="1" x14ac:dyDescent="0.2">
      <c r="B73" s="145" t="s">
        <v>157</v>
      </c>
      <c r="C73" s="57">
        <v>802</v>
      </c>
      <c r="D73" s="48" t="s">
        <v>81</v>
      </c>
      <c r="E73" s="48" t="s">
        <v>105</v>
      </c>
      <c r="F73" s="48" t="s">
        <v>107</v>
      </c>
      <c r="G73" s="48" t="s">
        <v>117</v>
      </c>
      <c r="H73" s="48" t="s">
        <v>158</v>
      </c>
      <c r="I73" s="49"/>
    </row>
    <row r="74" spans="2:9" ht="21.75" customHeight="1" x14ac:dyDescent="0.2">
      <c r="B74" s="145" t="s">
        <v>159</v>
      </c>
      <c r="C74" s="57">
        <v>802</v>
      </c>
      <c r="D74" s="48" t="s">
        <v>81</v>
      </c>
      <c r="E74" s="48" t="s">
        <v>105</v>
      </c>
      <c r="F74" s="48" t="s">
        <v>107</v>
      </c>
      <c r="G74" s="48" t="s">
        <v>117</v>
      </c>
      <c r="H74" s="48" t="s">
        <v>160</v>
      </c>
      <c r="I74" s="49">
        <v>50</v>
      </c>
    </row>
    <row r="75" spans="2:9" ht="36.75" customHeight="1" x14ac:dyDescent="0.2">
      <c r="B75" s="145" t="s">
        <v>161</v>
      </c>
      <c r="C75" s="57">
        <v>802</v>
      </c>
      <c r="D75" s="48" t="s">
        <v>81</v>
      </c>
      <c r="E75" s="48" t="s">
        <v>105</v>
      </c>
      <c r="F75" s="48" t="s">
        <v>107</v>
      </c>
      <c r="G75" s="48" t="s">
        <v>117</v>
      </c>
      <c r="H75" s="48" t="s">
        <v>160</v>
      </c>
      <c r="I75" s="49"/>
    </row>
    <row r="76" spans="2:9" ht="35.25" customHeight="1" x14ac:dyDescent="0.2">
      <c r="B76" s="145" t="s">
        <v>162</v>
      </c>
      <c r="C76" s="57">
        <v>802</v>
      </c>
      <c r="D76" s="48" t="s">
        <v>81</v>
      </c>
      <c r="E76" s="48" t="s">
        <v>105</v>
      </c>
      <c r="F76" s="48" t="s">
        <v>107</v>
      </c>
      <c r="G76" s="48" t="s">
        <v>117</v>
      </c>
      <c r="H76" s="48" t="s">
        <v>163</v>
      </c>
      <c r="I76" s="49"/>
    </row>
    <row r="77" spans="2:9" ht="35.25" customHeight="1" x14ac:dyDescent="0.2">
      <c r="B77" s="145" t="s">
        <v>164</v>
      </c>
      <c r="C77" s="57">
        <v>802</v>
      </c>
      <c r="D77" s="48" t="s">
        <v>81</v>
      </c>
      <c r="E77" s="48" t="s">
        <v>105</v>
      </c>
      <c r="F77" s="48" t="s">
        <v>107</v>
      </c>
      <c r="G77" s="48" t="s">
        <v>117</v>
      </c>
      <c r="H77" s="48" t="s">
        <v>160</v>
      </c>
      <c r="I77" s="49"/>
    </row>
    <row r="78" spans="2:9" ht="36" customHeight="1" x14ac:dyDescent="0.2">
      <c r="B78" s="145" t="s">
        <v>165</v>
      </c>
      <c r="C78" s="57">
        <v>802</v>
      </c>
      <c r="D78" s="48" t="s">
        <v>81</v>
      </c>
      <c r="E78" s="48" t="s">
        <v>105</v>
      </c>
      <c r="F78" s="48" t="s">
        <v>107</v>
      </c>
      <c r="G78" s="48" t="s">
        <v>117</v>
      </c>
      <c r="H78" s="48" t="s">
        <v>160</v>
      </c>
      <c r="I78" s="49">
        <v>50</v>
      </c>
    </row>
    <row r="79" spans="2:9" ht="36" customHeight="1" x14ac:dyDescent="0.2">
      <c r="B79" s="145" t="s">
        <v>166</v>
      </c>
      <c r="C79" s="57">
        <v>802</v>
      </c>
      <c r="D79" s="48" t="s">
        <v>81</v>
      </c>
      <c r="E79" s="48" t="s">
        <v>105</v>
      </c>
      <c r="F79" s="48" t="s">
        <v>167</v>
      </c>
      <c r="G79" s="48" t="s">
        <v>117</v>
      </c>
      <c r="H79" s="48" t="s">
        <v>156</v>
      </c>
      <c r="I79" s="49">
        <v>1</v>
      </c>
    </row>
    <row r="80" spans="2:9" ht="15" x14ac:dyDescent="0.25">
      <c r="B80" s="142" t="s">
        <v>168</v>
      </c>
      <c r="C80" s="58">
        <v>802</v>
      </c>
      <c r="D80" s="51" t="s">
        <v>81</v>
      </c>
      <c r="E80" s="51" t="s">
        <v>169</v>
      </c>
      <c r="F80" s="51" t="s">
        <v>83</v>
      </c>
      <c r="G80" s="51" t="s">
        <v>84</v>
      </c>
      <c r="H80" s="51" t="s">
        <v>84</v>
      </c>
      <c r="I80" s="56">
        <f>I81</f>
        <v>100</v>
      </c>
    </row>
    <row r="81" spans="2:9" ht="33.75" customHeight="1" x14ac:dyDescent="0.2">
      <c r="B81" s="144" t="s">
        <v>170</v>
      </c>
      <c r="C81" s="58">
        <v>802</v>
      </c>
      <c r="D81" s="51" t="s">
        <v>81</v>
      </c>
      <c r="E81" s="51" t="s">
        <v>169</v>
      </c>
      <c r="F81" s="51" t="s">
        <v>171</v>
      </c>
      <c r="G81" s="51" t="s">
        <v>172</v>
      </c>
      <c r="H81" s="51" t="s">
        <v>173</v>
      </c>
      <c r="I81" s="49">
        <v>100</v>
      </c>
    </row>
    <row r="82" spans="2:9" ht="23.25" customHeight="1" x14ac:dyDescent="0.25">
      <c r="B82" s="146" t="s">
        <v>174</v>
      </c>
      <c r="C82" s="58">
        <v>802</v>
      </c>
      <c r="D82" s="51" t="s">
        <v>81</v>
      </c>
      <c r="E82" s="51" t="s">
        <v>175</v>
      </c>
      <c r="F82" s="51" t="s">
        <v>83</v>
      </c>
      <c r="G82" s="51" t="s">
        <v>84</v>
      </c>
      <c r="H82" s="51" t="s">
        <v>84</v>
      </c>
      <c r="I82" s="56">
        <f>I83+I86+I90+I93+I98+I103</f>
        <v>4197.2000000000007</v>
      </c>
    </row>
    <row r="83" spans="2:9" ht="50.25" customHeight="1" x14ac:dyDescent="0.25">
      <c r="B83" s="60" t="s">
        <v>176</v>
      </c>
      <c r="C83" s="58">
        <v>802</v>
      </c>
      <c r="D83" s="51" t="s">
        <v>81</v>
      </c>
      <c r="E83" s="51" t="s">
        <v>175</v>
      </c>
      <c r="F83" s="51" t="s">
        <v>177</v>
      </c>
      <c r="G83" s="51" t="s">
        <v>84</v>
      </c>
      <c r="H83" s="51" t="s">
        <v>90</v>
      </c>
      <c r="I83" s="56">
        <f>I84+I85</f>
        <v>2861.8</v>
      </c>
    </row>
    <row r="84" spans="2:9" ht="38.25" customHeight="1" x14ac:dyDescent="0.2">
      <c r="B84" s="147" t="s">
        <v>178</v>
      </c>
      <c r="C84" s="58">
        <v>802</v>
      </c>
      <c r="D84" s="51" t="s">
        <v>81</v>
      </c>
      <c r="E84" s="51" t="s">
        <v>175</v>
      </c>
      <c r="F84" s="51" t="s">
        <v>177</v>
      </c>
      <c r="G84" s="51" t="s">
        <v>179</v>
      </c>
      <c r="H84" s="51" t="s">
        <v>93</v>
      </c>
      <c r="I84" s="49">
        <v>2198</v>
      </c>
    </row>
    <row r="85" spans="2:9" ht="15" x14ac:dyDescent="0.2">
      <c r="B85" s="147" t="s">
        <v>96</v>
      </c>
      <c r="C85" s="58">
        <v>802</v>
      </c>
      <c r="D85" s="51" t="s">
        <v>81</v>
      </c>
      <c r="E85" s="51" t="s">
        <v>175</v>
      </c>
      <c r="F85" s="51" t="s">
        <v>177</v>
      </c>
      <c r="G85" s="51" t="s">
        <v>180</v>
      </c>
      <c r="H85" s="51" t="s">
        <v>98</v>
      </c>
      <c r="I85" s="49">
        <v>663.8</v>
      </c>
    </row>
    <row r="86" spans="2:9" ht="66" customHeight="1" x14ac:dyDescent="0.2">
      <c r="B86" s="147" t="s">
        <v>182</v>
      </c>
      <c r="C86" s="58">
        <v>802</v>
      </c>
      <c r="D86" s="51" t="s">
        <v>81</v>
      </c>
      <c r="E86" s="51" t="s">
        <v>175</v>
      </c>
      <c r="F86" s="51" t="s">
        <v>177</v>
      </c>
      <c r="G86" s="51" t="s">
        <v>117</v>
      </c>
      <c r="H86" s="51" t="s">
        <v>158</v>
      </c>
      <c r="I86" s="49">
        <f>I87+I88+I89</f>
        <v>697.4</v>
      </c>
    </row>
    <row r="87" spans="2:9" ht="14.25" x14ac:dyDescent="0.2">
      <c r="B87" s="52" t="s">
        <v>183</v>
      </c>
      <c r="C87" s="57">
        <v>802</v>
      </c>
      <c r="D87" s="48" t="s">
        <v>81</v>
      </c>
      <c r="E87" s="48" t="s">
        <v>175</v>
      </c>
      <c r="F87" s="48" t="s">
        <v>177</v>
      </c>
      <c r="G87" s="48" t="s">
        <v>184</v>
      </c>
      <c r="H87" s="48" t="s">
        <v>158</v>
      </c>
      <c r="I87" s="49">
        <v>689.2</v>
      </c>
    </row>
    <row r="88" spans="2:9" ht="14.25" x14ac:dyDescent="0.2">
      <c r="B88" s="52" t="s">
        <v>185</v>
      </c>
      <c r="C88" s="57">
        <v>802</v>
      </c>
      <c r="D88" s="48" t="s">
        <v>81</v>
      </c>
      <c r="E88" s="48" t="s">
        <v>175</v>
      </c>
      <c r="F88" s="48" t="s">
        <v>177</v>
      </c>
      <c r="G88" s="48" t="s">
        <v>184</v>
      </c>
      <c r="H88" s="48" t="s">
        <v>158</v>
      </c>
      <c r="I88" s="49">
        <v>3.4</v>
      </c>
    </row>
    <row r="89" spans="2:9" ht="14.25" x14ac:dyDescent="0.2">
      <c r="B89" s="52" t="s">
        <v>314</v>
      </c>
      <c r="C89" s="57" t="s">
        <v>101</v>
      </c>
      <c r="D89" s="48" t="s">
        <v>81</v>
      </c>
      <c r="E89" s="48" t="s">
        <v>175</v>
      </c>
      <c r="F89" s="48" t="s">
        <v>177</v>
      </c>
      <c r="G89" s="48" t="s">
        <v>117</v>
      </c>
      <c r="H89" s="48" t="s">
        <v>158</v>
      </c>
      <c r="I89" s="49">
        <v>4.8</v>
      </c>
    </row>
    <row r="90" spans="2:9" ht="15" x14ac:dyDescent="0.2">
      <c r="B90" s="52" t="s">
        <v>120</v>
      </c>
      <c r="C90" s="58" t="s">
        <v>101</v>
      </c>
      <c r="D90" s="51" t="s">
        <v>81</v>
      </c>
      <c r="E90" s="51" t="s">
        <v>175</v>
      </c>
      <c r="F90" s="51" t="s">
        <v>177</v>
      </c>
      <c r="G90" s="51" t="s">
        <v>117</v>
      </c>
      <c r="H90" s="51" t="s">
        <v>121</v>
      </c>
      <c r="I90" s="49">
        <f>I91</f>
        <v>100</v>
      </c>
    </row>
    <row r="91" spans="2:9" ht="14.25" x14ac:dyDescent="0.2">
      <c r="B91" s="52" t="s">
        <v>186</v>
      </c>
      <c r="C91" s="57" t="s">
        <v>101</v>
      </c>
      <c r="D91" s="48" t="s">
        <v>81</v>
      </c>
      <c r="E91" s="48" t="s">
        <v>175</v>
      </c>
      <c r="F91" s="48" t="s">
        <v>177</v>
      </c>
      <c r="G91" s="48" t="s">
        <v>117</v>
      </c>
      <c r="H91" s="48" t="s">
        <v>121</v>
      </c>
      <c r="I91" s="49">
        <v>100</v>
      </c>
    </row>
    <row r="92" spans="2:9" ht="14.25" x14ac:dyDescent="0.2">
      <c r="B92" s="52"/>
      <c r="C92" s="57"/>
      <c r="D92" s="48"/>
      <c r="E92" s="48"/>
      <c r="F92" s="48"/>
      <c r="G92" s="48"/>
      <c r="H92" s="48"/>
      <c r="I92" s="49"/>
    </row>
    <row r="93" spans="2:9" ht="15" x14ac:dyDescent="0.25">
      <c r="B93" s="52" t="s">
        <v>187</v>
      </c>
      <c r="C93" s="58" t="s">
        <v>101</v>
      </c>
      <c r="D93" s="51" t="s">
        <v>81</v>
      </c>
      <c r="E93" s="51" t="s">
        <v>175</v>
      </c>
      <c r="F93" s="51" t="s">
        <v>177</v>
      </c>
      <c r="G93" s="51" t="s">
        <v>117</v>
      </c>
      <c r="H93" s="51" t="s">
        <v>126</v>
      </c>
      <c r="I93" s="56">
        <f>I94+I95+I96+I97</f>
        <v>328</v>
      </c>
    </row>
    <row r="94" spans="2:9" ht="45" customHeight="1" x14ac:dyDescent="0.2">
      <c r="B94" s="52" t="s">
        <v>188</v>
      </c>
      <c r="C94" s="57" t="s">
        <v>101</v>
      </c>
      <c r="D94" s="48" t="s">
        <v>81</v>
      </c>
      <c r="E94" s="48" t="s">
        <v>175</v>
      </c>
      <c r="F94" s="48" t="s">
        <v>177</v>
      </c>
      <c r="G94" s="48" t="s">
        <v>117</v>
      </c>
      <c r="H94" s="48" t="s">
        <v>126</v>
      </c>
      <c r="I94" s="49">
        <v>148</v>
      </c>
    </row>
    <row r="95" spans="2:9" ht="42" customHeight="1" x14ac:dyDescent="0.2">
      <c r="B95" s="52" t="s">
        <v>315</v>
      </c>
      <c r="C95" s="57" t="s">
        <v>101</v>
      </c>
      <c r="D95" s="48" t="s">
        <v>81</v>
      </c>
      <c r="E95" s="48" t="s">
        <v>175</v>
      </c>
      <c r="F95" s="48" t="s">
        <v>177</v>
      </c>
      <c r="G95" s="48" t="s">
        <v>117</v>
      </c>
      <c r="H95" s="48" t="s">
        <v>126</v>
      </c>
      <c r="I95" s="49">
        <v>65</v>
      </c>
    </row>
    <row r="96" spans="2:9" ht="26.25" customHeight="1" x14ac:dyDescent="0.2">
      <c r="B96" s="52" t="s">
        <v>189</v>
      </c>
      <c r="C96" s="57" t="s">
        <v>101</v>
      </c>
      <c r="D96" s="48" t="s">
        <v>81</v>
      </c>
      <c r="E96" s="48" t="s">
        <v>175</v>
      </c>
      <c r="F96" s="48" t="s">
        <v>177</v>
      </c>
      <c r="G96" s="48" t="s">
        <v>117</v>
      </c>
      <c r="H96" s="48" t="s">
        <v>126</v>
      </c>
      <c r="I96" s="49">
        <v>100</v>
      </c>
    </row>
    <row r="97" spans="2:9" ht="14.25" x14ac:dyDescent="0.2">
      <c r="B97" s="52" t="s">
        <v>190</v>
      </c>
      <c r="C97" s="57" t="s">
        <v>101</v>
      </c>
      <c r="D97" s="48" t="s">
        <v>81</v>
      </c>
      <c r="E97" s="48" t="s">
        <v>175</v>
      </c>
      <c r="F97" s="48" t="s">
        <v>177</v>
      </c>
      <c r="G97" s="48" t="s">
        <v>117</v>
      </c>
      <c r="H97" s="48" t="s">
        <v>126</v>
      </c>
      <c r="I97" s="49">
        <v>15</v>
      </c>
    </row>
    <row r="98" spans="2:9" ht="15" x14ac:dyDescent="0.25">
      <c r="B98" s="60" t="s">
        <v>155</v>
      </c>
      <c r="C98" s="58" t="s">
        <v>101</v>
      </c>
      <c r="D98" s="51" t="s">
        <v>81</v>
      </c>
      <c r="E98" s="51" t="s">
        <v>175</v>
      </c>
      <c r="F98" s="51" t="s">
        <v>177</v>
      </c>
      <c r="G98" s="51" t="s">
        <v>117</v>
      </c>
      <c r="H98" s="51" t="s">
        <v>156</v>
      </c>
      <c r="I98" s="56">
        <f>I100+I99</f>
        <v>160</v>
      </c>
    </row>
    <row r="99" spans="2:9" ht="14.25" x14ac:dyDescent="0.2">
      <c r="B99" s="60" t="s">
        <v>316</v>
      </c>
      <c r="C99" s="57" t="s">
        <v>101</v>
      </c>
      <c r="D99" s="48" t="s">
        <v>81</v>
      </c>
      <c r="E99" s="48" t="s">
        <v>175</v>
      </c>
      <c r="F99" s="48" t="s">
        <v>177</v>
      </c>
      <c r="G99" s="48" t="s">
        <v>117</v>
      </c>
      <c r="H99" s="48" t="s">
        <v>156</v>
      </c>
      <c r="I99" s="49">
        <v>70</v>
      </c>
    </row>
    <row r="100" spans="2:9" ht="14.25" x14ac:dyDescent="0.2">
      <c r="B100" s="52" t="s">
        <v>319</v>
      </c>
      <c r="C100" s="57" t="s">
        <v>101</v>
      </c>
      <c r="D100" s="48" t="s">
        <v>81</v>
      </c>
      <c r="E100" s="48" t="s">
        <v>175</v>
      </c>
      <c r="F100" s="48" t="s">
        <v>177</v>
      </c>
      <c r="G100" s="48" t="s">
        <v>117</v>
      </c>
      <c r="H100" s="48" t="s">
        <v>156</v>
      </c>
      <c r="I100" s="49">
        <v>90</v>
      </c>
    </row>
    <row r="101" spans="2:9" ht="44.25" customHeight="1" x14ac:dyDescent="0.25">
      <c r="B101" s="52" t="s">
        <v>191</v>
      </c>
      <c r="C101" s="58" t="s">
        <v>101</v>
      </c>
      <c r="D101" s="51" t="s">
        <v>81</v>
      </c>
      <c r="E101" s="51" t="s">
        <v>175</v>
      </c>
      <c r="F101" s="51" t="s">
        <v>177</v>
      </c>
      <c r="G101" s="51" t="s">
        <v>151</v>
      </c>
      <c r="H101" s="51" t="s">
        <v>84</v>
      </c>
      <c r="I101" s="56">
        <f>I102</f>
        <v>0</v>
      </c>
    </row>
    <row r="102" spans="2:9" ht="36.75" customHeight="1" x14ac:dyDescent="0.2">
      <c r="B102" s="148" t="s">
        <v>192</v>
      </c>
      <c r="C102" s="57" t="s">
        <v>101</v>
      </c>
      <c r="D102" s="48" t="s">
        <v>81</v>
      </c>
      <c r="E102" s="48" t="s">
        <v>175</v>
      </c>
      <c r="F102" s="48" t="s">
        <v>177</v>
      </c>
      <c r="G102" s="48" t="s">
        <v>151</v>
      </c>
      <c r="H102" s="48" t="s">
        <v>193</v>
      </c>
      <c r="I102" s="49"/>
    </row>
    <row r="103" spans="2:9" ht="30" x14ac:dyDescent="0.25">
      <c r="B103" s="149" t="s">
        <v>194</v>
      </c>
      <c r="C103" s="150" t="s">
        <v>101</v>
      </c>
      <c r="D103" s="53" t="s">
        <v>81</v>
      </c>
      <c r="E103" s="53" t="s">
        <v>175</v>
      </c>
      <c r="F103" s="53" t="s">
        <v>177</v>
      </c>
      <c r="G103" s="53" t="s">
        <v>84</v>
      </c>
      <c r="H103" s="53" t="s">
        <v>84</v>
      </c>
      <c r="I103" s="69">
        <f>I104</f>
        <v>50</v>
      </c>
    </row>
    <row r="104" spans="2:9" ht="15" x14ac:dyDescent="0.25">
      <c r="B104" s="151" t="s">
        <v>195</v>
      </c>
      <c r="C104" s="150" t="s">
        <v>101</v>
      </c>
      <c r="D104" s="53" t="s">
        <v>81</v>
      </c>
      <c r="E104" s="53" t="s">
        <v>175</v>
      </c>
      <c r="F104" s="53" t="s">
        <v>177</v>
      </c>
      <c r="G104" s="53" t="s">
        <v>117</v>
      </c>
      <c r="H104" s="53" t="s">
        <v>121</v>
      </c>
      <c r="I104" s="50">
        <v>50</v>
      </c>
    </row>
    <row r="105" spans="2:9" ht="15" x14ac:dyDescent="0.25">
      <c r="B105" s="146" t="s">
        <v>196</v>
      </c>
      <c r="C105" s="58">
        <v>802</v>
      </c>
      <c r="D105" s="51" t="s">
        <v>86</v>
      </c>
      <c r="E105" s="51" t="s">
        <v>82</v>
      </c>
      <c r="F105" s="51" t="s">
        <v>197</v>
      </c>
      <c r="G105" s="51" t="s">
        <v>84</v>
      </c>
      <c r="H105" s="51" t="s">
        <v>84</v>
      </c>
      <c r="I105" s="56">
        <f>I106+I109+I110</f>
        <v>792.3</v>
      </c>
    </row>
    <row r="106" spans="2:9" ht="15" x14ac:dyDescent="0.2">
      <c r="B106" s="60" t="s">
        <v>198</v>
      </c>
      <c r="C106" s="58">
        <v>802</v>
      </c>
      <c r="D106" s="51" t="s">
        <v>86</v>
      </c>
      <c r="E106" s="51" t="s">
        <v>199</v>
      </c>
      <c r="F106" s="51" t="s">
        <v>200</v>
      </c>
      <c r="G106" s="51" t="s">
        <v>84</v>
      </c>
      <c r="H106" s="51" t="s">
        <v>90</v>
      </c>
      <c r="I106" s="49">
        <f>I107+I108</f>
        <v>782</v>
      </c>
    </row>
    <row r="107" spans="2:9" ht="15" x14ac:dyDescent="0.2">
      <c r="B107" s="52" t="s">
        <v>91</v>
      </c>
      <c r="C107" s="58">
        <v>802</v>
      </c>
      <c r="D107" s="51" t="s">
        <v>86</v>
      </c>
      <c r="E107" s="51" t="s">
        <v>199</v>
      </c>
      <c r="F107" s="51" t="s">
        <v>200</v>
      </c>
      <c r="G107" s="51" t="s">
        <v>92</v>
      </c>
      <c r="H107" s="51" t="s">
        <v>93</v>
      </c>
      <c r="I107" s="49">
        <v>600</v>
      </c>
    </row>
    <row r="108" spans="2:9" ht="15" x14ac:dyDescent="0.2">
      <c r="B108" s="52" t="s">
        <v>96</v>
      </c>
      <c r="C108" s="58">
        <v>802</v>
      </c>
      <c r="D108" s="51" t="s">
        <v>86</v>
      </c>
      <c r="E108" s="51" t="s">
        <v>199</v>
      </c>
      <c r="F108" s="51" t="s">
        <v>200</v>
      </c>
      <c r="G108" s="51" t="s">
        <v>92</v>
      </c>
      <c r="H108" s="51" t="s">
        <v>98</v>
      </c>
      <c r="I108" s="49">
        <v>182</v>
      </c>
    </row>
    <row r="109" spans="2:9" ht="15" x14ac:dyDescent="0.2">
      <c r="B109" s="52" t="s">
        <v>313</v>
      </c>
      <c r="C109" s="58">
        <v>802</v>
      </c>
      <c r="D109" s="51" t="s">
        <v>86</v>
      </c>
      <c r="E109" s="51" t="s">
        <v>199</v>
      </c>
      <c r="F109" s="51" t="s">
        <v>200</v>
      </c>
      <c r="G109" s="51" t="s">
        <v>117</v>
      </c>
      <c r="H109" s="51" t="s">
        <v>156</v>
      </c>
      <c r="I109" s="49">
        <v>0.3</v>
      </c>
    </row>
    <row r="110" spans="2:9" ht="15" x14ac:dyDescent="0.2">
      <c r="B110" s="52" t="s">
        <v>118</v>
      </c>
      <c r="C110" s="58">
        <v>802</v>
      </c>
      <c r="D110" s="51" t="s">
        <v>86</v>
      </c>
      <c r="E110" s="51" t="s">
        <v>199</v>
      </c>
      <c r="F110" s="51" t="s">
        <v>200</v>
      </c>
      <c r="G110" s="51" t="s">
        <v>94</v>
      </c>
      <c r="H110" s="51" t="s">
        <v>100</v>
      </c>
      <c r="I110" s="49">
        <v>10</v>
      </c>
    </row>
    <row r="111" spans="2:9" ht="18.75" customHeight="1" x14ac:dyDescent="0.25">
      <c r="B111" s="52"/>
      <c r="C111" s="58"/>
      <c r="D111" s="51"/>
      <c r="E111" s="51"/>
      <c r="F111" s="51"/>
      <c r="G111" s="51"/>
      <c r="H111" s="51"/>
      <c r="I111" s="56"/>
    </row>
    <row r="112" spans="2:9" ht="28.5" customHeight="1" x14ac:dyDescent="0.25">
      <c r="B112" s="152" t="s">
        <v>201</v>
      </c>
      <c r="C112" s="58">
        <v>802</v>
      </c>
      <c r="D112" s="51" t="s">
        <v>199</v>
      </c>
      <c r="E112" s="51" t="s">
        <v>82</v>
      </c>
      <c r="F112" s="51" t="s">
        <v>197</v>
      </c>
      <c r="G112" s="51" t="s">
        <v>84</v>
      </c>
      <c r="H112" s="51" t="s">
        <v>84</v>
      </c>
      <c r="I112" s="56">
        <f>I117+I113</f>
        <v>100</v>
      </c>
    </row>
    <row r="113" spans="2:9" ht="30" x14ac:dyDescent="0.25">
      <c r="B113" s="149" t="s">
        <v>202</v>
      </c>
      <c r="C113" s="150">
        <v>802</v>
      </c>
      <c r="D113" s="53" t="s">
        <v>199</v>
      </c>
      <c r="E113" s="53" t="s">
        <v>203</v>
      </c>
      <c r="F113" s="53" t="s">
        <v>204</v>
      </c>
      <c r="G113" s="53" t="s">
        <v>84</v>
      </c>
      <c r="H113" s="53" t="s">
        <v>84</v>
      </c>
      <c r="I113" s="69">
        <f>I114</f>
        <v>20</v>
      </c>
    </row>
    <row r="114" spans="2:9" ht="15" x14ac:dyDescent="0.25">
      <c r="B114" s="151" t="s">
        <v>205</v>
      </c>
      <c r="C114" s="150">
        <v>802</v>
      </c>
      <c r="D114" s="53" t="s">
        <v>199</v>
      </c>
      <c r="E114" s="53" t="s">
        <v>203</v>
      </c>
      <c r="F114" s="53" t="s">
        <v>204</v>
      </c>
      <c r="G114" s="53" t="s">
        <v>117</v>
      </c>
      <c r="H114" s="53" t="s">
        <v>156</v>
      </c>
      <c r="I114" s="69">
        <v>20</v>
      </c>
    </row>
    <row r="115" spans="2:9" ht="15" x14ac:dyDescent="0.25">
      <c r="B115" s="61"/>
      <c r="C115" s="59"/>
      <c r="D115" s="54"/>
      <c r="E115" s="54"/>
      <c r="F115" s="54"/>
      <c r="G115" s="54"/>
      <c r="H115" s="54"/>
      <c r="I115" s="55"/>
    </row>
    <row r="116" spans="2:9" ht="15" x14ac:dyDescent="0.25">
      <c r="B116" s="61"/>
      <c r="C116" s="59"/>
      <c r="D116" s="54"/>
      <c r="E116" s="54"/>
      <c r="F116" s="54"/>
      <c r="G116" s="54"/>
      <c r="H116" s="54"/>
      <c r="I116" s="55"/>
    </row>
    <row r="117" spans="2:9" ht="15" x14ac:dyDescent="0.25">
      <c r="B117" s="152" t="s">
        <v>206</v>
      </c>
      <c r="C117" s="58">
        <v>802</v>
      </c>
      <c r="D117" s="51" t="s">
        <v>199</v>
      </c>
      <c r="E117" s="51" t="s">
        <v>207</v>
      </c>
      <c r="F117" s="51" t="s">
        <v>208</v>
      </c>
      <c r="G117" s="51" t="s">
        <v>84</v>
      </c>
      <c r="H117" s="51" t="s">
        <v>84</v>
      </c>
      <c r="I117" s="56">
        <f>I118</f>
        <v>80</v>
      </c>
    </row>
    <row r="118" spans="2:9" ht="15" x14ac:dyDescent="0.2">
      <c r="B118" s="153" t="s">
        <v>209</v>
      </c>
      <c r="C118" s="58">
        <v>802</v>
      </c>
      <c r="D118" s="51" t="s">
        <v>199</v>
      </c>
      <c r="E118" s="51" t="s">
        <v>207</v>
      </c>
      <c r="F118" s="51" t="s">
        <v>208</v>
      </c>
      <c r="G118" s="51" t="s">
        <v>117</v>
      </c>
      <c r="H118" s="51" t="s">
        <v>126</v>
      </c>
      <c r="I118" s="49">
        <v>80</v>
      </c>
    </row>
    <row r="119" spans="2:9" ht="15" x14ac:dyDescent="0.2">
      <c r="B119" s="154" t="s">
        <v>142</v>
      </c>
      <c r="C119" s="58">
        <v>802</v>
      </c>
      <c r="D119" s="51"/>
      <c r="E119" s="51"/>
      <c r="F119" s="51"/>
      <c r="G119" s="51"/>
      <c r="H119" s="51"/>
      <c r="I119" s="49"/>
    </row>
    <row r="120" spans="2:9" ht="15" x14ac:dyDescent="0.25">
      <c r="B120" s="155" t="s">
        <v>210</v>
      </c>
      <c r="C120" s="58" t="s">
        <v>101</v>
      </c>
      <c r="D120" s="51" t="s">
        <v>105</v>
      </c>
      <c r="E120" s="51" t="s">
        <v>203</v>
      </c>
      <c r="F120" s="51" t="s">
        <v>211</v>
      </c>
      <c r="G120" s="51" t="s">
        <v>84</v>
      </c>
      <c r="H120" s="51" t="s">
        <v>84</v>
      </c>
      <c r="I120" s="56">
        <v>4204.5</v>
      </c>
    </row>
    <row r="121" spans="2:9" ht="15" x14ac:dyDescent="0.2">
      <c r="B121" s="154" t="s">
        <v>212</v>
      </c>
      <c r="C121" s="58" t="s">
        <v>101</v>
      </c>
      <c r="D121" s="51" t="s">
        <v>105</v>
      </c>
      <c r="E121" s="51" t="s">
        <v>203</v>
      </c>
      <c r="F121" s="51" t="s">
        <v>211</v>
      </c>
      <c r="G121" s="51" t="s">
        <v>117</v>
      </c>
      <c r="H121" s="51" t="s">
        <v>121</v>
      </c>
      <c r="I121" s="49">
        <v>4204.5</v>
      </c>
    </row>
    <row r="122" spans="2:9" ht="15" x14ac:dyDescent="0.2">
      <c r="B122" s="154"/>
      <c r="C122" s="58"/>
      <c r="D122" s="51"/>
      <c r="E122" s="51"/>
      <c r="F122" s="51"/>
      <c r="G122" s="51"/>
      <c r="H122" s="51"/>
      <c r="I122" s="49"/>
    </row>
    <row r="123" spans="2:9" ht="15" x14ac:dyDescent="0.2">
      <c r="B123" s="154"/>
      <c r="C123" s="58"/>
      <c r="D123" s="51"/>
      <c r="E123" s="51"/>
      <c r="F123" s="51"/>
      <c r="G123" s="51"/>
      <c r="H123" s="51"/>
      <c r="I123" s="49"/>
    </row>
    <row r="124" spans="2:9" ht="15" x14ac:dyDescent="0.25">
      <c r="B124" s="156" t="s">
        <v>213</v>
      </c>
      <c r="C124" s="58">
        <v>802</v>
      </c>
      <c r="D124" s="51" t="s">
        <v>214</v>
      </c>
      <c r="E124" s="51" t="s">
        <v>82</v>
      </c>
      <c r="F124" s="51" t="s">
        <v>83</v>
      </c>
      <c r="G124" s="51" t="s">
        <v>84</v>
      </c>
      <c r="H124" s="51" t="s">
        <v>84</v>
      </c>
      <c r="I124" s="56">
        <f>I125+I130</f>
        <v>735</v>
      </c>
    </row>
    <row r="125" spans="2:9" ht="51" customHeight="1" x14ac:dyDescent="0.25">
      <c r="B125" s="72" t="s">
        <v>215</v>
      </c>
      <c r="C125" s="73">
        <v>802</v>
      </c>
      <c r="D125" s="51" t="s">
        <v>214</v>
      </c>
      <c r="E125" s="51" t="s">
        <v>86</v>
      </c>
      <c r="F125" s="51" t="s">
        <v>83</v>
      </c>
      <c r="G125" s="51" t="s">
        <v>84</v>
      </c>
      <c r="H125" s="51" t="s">
        <v>84</v>
      </c>
      <c r="I125" s="56">
        <f>I126+I127+I129</f>
        <v>405.3</v>
      </c>
    </row>
    <row r="126" spans="2:9" ht="36.75" customHeight="1" x14ac:dyDescent="0.25">
      <c r="B126" s="72" t="s">
        <v>324</v>
      </c>
      <c r="C126" s="73" t="s">
        <v>101</v>
      </c>
      <c r="D126" s="51" t="s">
        <v>214</v>
      </c>
      <c r="E126" s="51" t="s">
        <v>86</v>
      </c>
      <c r="F126" s="51" t="s">
        <v>320</v>
      </c>
      <c r="G126" s="51" t="s">
        <v>325</v>
      </c>
      <c r="H126" s="51" t="s">
        <v>126</v>
      </c>
      <c r="I126" s="56">
        <v>150</v>
      </c>
    </row>
    <row r="127" spans="2:9" ht="24" customHeight="1" x14ac:dyDescent="0.25">
      <c r="B127" s="72" t="s">
        <v>321</v>
      </c>
      <c r="C127" s="73" t="s">
        <v>101</v>
      </c>
      <c r="D127" s="51" t="s">
        <v>214</v>
      </c>
      <c r="E127" s="51" t="s">
        <v>86</v>
      </c>
      <c r="F127" s="51" t="s">
        <v>216</v>
      </c>
      <c r="G127" s="51" t="s">
        <v>117</v>
      </c>
      <c r="H127" s="51" t="s">
        <v>121</v>
      </c>
      <c r="I127" s="56">
        <v>175.3</v>
      </c>
    </row>
    <row r="128" spans="2:9" ht="21.75" customHeight="1" x14ac:dyDescent="0.25">
      <c r="B128" s="72" t="s">
        <v>322</v>
      </c>
      <c r="C128" s="73" t="s">
        <v>101</v>
      </c>
      <c r="D128" s="51" t="s">
        <v>214</v>
      </c>
      <c r="E128" s="51" t="s">
        <v>86</v>
      </c>
      <c r="F128" s="51" t="s">
        <v>216</v>
      </c>
      <c r="G128" s="51" t="s">
        <v>117</v>
      </c>
      <c r="H128" s="51" t="s">
        <v>153</v>
      </c>
      <c r="I128" s="56"/>
    </row>
    <row r="129" spans="2:9" ht="20.25" customHeight="1" x14ac:dyDescent="0.25">
      <c r="B129" s="72" t="s">
        <v>323</v>
      </c>
      <c r="C129" s="73" t="s">
        <v>101</v>
      </c>
      <c r="D129" s="51" t="s">
        <v>214</v>
      </c>
      <c r="E129" s="51" t="s">
        <v>86</v>
      </c>
      <c r="F129" s="51" t="s">
        <v>216</v>
      </c>
      <c r="G129" s="51" t="s">
        <v>117</v>
      </c>
      <c r="H129" s="51" t="s">
        <v>156</v>
      </c>
      <c r="I129" s="56">
        <v>80</v>
      </c>
    </row>
    <row r="130" spans="2:9" ht="15" x14ac:dyDescent="0.25">
      <c r="B130" s="152" t="s">
        <v>217</v>
      </c>
      <c r="C130" s="58">
        <v>802</v>
      </c>
      <c r="D130" s="51" t="s">
        <v>214</v>
      </c>
      <c r="E130" s="51" t="s">
        <v>199</v>
      </c>
      <c r="F130" s="51" t="s">
        <v>83</v>
      </c>
      <c r="G130" s="51" t="s">
        <v>84</v>
      </c>
      <c r="H130" s="51" t="s">
        <v>84</v>
      </c>
      <c r="I130" s="56">
        <f>I131+I132</f>
        <v>329.7</v>
      </c>
    </row>
    <row r="131" spans="2:9" ht="15" x14ac:dyDescent="0.25">
      <c r="B131" s="62" t="s">
        <v>218</v>
      </c>
      <c r="C131" s="58">
        <v>802</v>
      </c>
      <c r="D131" s="51" t="s">
        <v>214</v>
      </c>
      <c r="E131" s="51" t="s">
        <v>199</v>
      </c>
      <c r="F131" s="51" t="s">
        <v>219</v>
      </c>
      <c r="G131" s="51" t="s">
        <v>184</v>
      </c>
      <c r="H131" s="51" t="s">
        <v>158</v>
      </c>
      <c r="I131" s="56">
        <v>48</v>
      </c>
    </row>
    <row r="132" spans="2:9" ht="15" x14ac:dyDescent="0.25">
      <c r="B132" s="62" t="s">
        <v>318</v>
      </c>
      <c r="C132" s="58">
        <v>802</v>
      </c>
      <c r="D132" s="51" t="s">
        <v>214</v>
      </c>
      <c r="E132" s="51" t="s">
        <v>199</v>
      </c>
      <c r="F132" s="51" t="s">
        <v>219</v>
      </c>
      <c r="G132" s="51" t="s">
        <v>117</v>
      </c>
      <c r="H132" s="51" t="s">
        <v>121</v>
      </c>
      <c r="I132" s="56">
        <v>281.7</v>
      </c>
    </row>
    <row r="133" spans="2:9" ht="15" x14ac:dyDescent="0.25">
      <c r="B133" s="62"/>
      <c r="C133" s="58"/>
      <c r="D133" s="51"/>
      <c r="E133" s="51"/>
      <c r="F133" s="51"/>
      <c r="G133" s="51"/>
      <c r="H133" s="51"/>
      <c r="I133" s="56"/>
    </row>
    <row r="134" spans="2:9" ht="15" x14ac:dyDescent="0.25">
      <c r="B134" s="157" t="s">
        <v>261</v>
      </c>
      <c r="C134" s="73">
        <v>802</v>
      </c>
      <c r="D134" s="51" t="s">
        <v>262</v>
      </c>
      <c r="E134" s="51" t="s">
        <v>82</v>
      </c>
      <c r="F134" s="51" t="s">
        <v>83</v>
      </c>
      <c r="G134" s="51" t="s">
        <v>84</v>
      </c>
      <c r="H134" s="51" t="s">
        <v>84</v>
      </c>
      <c r="I134" s="56">
        <f>I135+I154</f>
        <v>2487.1</v>
      </c>
    </row>
    <row r="135" spans="2:9" ht="30" x14ac:dyDescent="0.25">
      <c r="B135" s="158" t="s">
        <v>263</v>
      </c>
      <c r="C135" s="73">
        <v>802</v>
      </c>
      <c r="D135" s="51" t="s">
        <v>262</v>
      </c>
      <c r="E135" s="51" t="s">
        <v>81</v>
      </c>
      <c r="F135" s="51" t="s">
        <v>264</v>
      </c>
      <c r="G135" s="51" t="s">
        <v>265</v>
      </c>
      <c r="H135" s="51" t="s">
        <v>266</v>
      </c>
      <c r="I135" s="56">
        <f>I136+I138+I139+I141+I143+I145+I153</f>
        <v>1626.6999999999998</v>
      </c>
    </row>
    <row r="136" spans="2:9" ht="42.75" x14ac:dyDescent="0.2">
      <c r="B136" s="159" t="s">
        <v>267</v>
      </c>
      <c r="C136" s="73">
        <v>802</v>
      </c>
      <c r="D136" s="51" t="s">
        <v>262</v>
      </c>
      <c r="E136" s="51" t="s">
        <v>81</v>
      </c>
      <c r="F136" s="51" t="s">
        <v>264</v>
      </c>
      <c r="G136" s="51" t="s">
        <v>84</v>
      </c>
      <c r="H136" s="51" t="s">
        <v>90</v>
      </c>
      <c r="I136" s="49">
        <v>793</v>
      </c>
    </row>
    <row r="137" spans="2:9" ht="15" x14ac:dyDescent="0.2">
      <c r="B137" s="160" t="s">
        <v>91</v>
      </c>
      <c r="C137" s="73">
        <v>802</v>
      </c>
      <c r="D137" s="51" t="s">
        <v>262</v>
      </c>
      <c r="E137" s="51" t="s">
        <v>81</v>
      </c>
      <c r="F137" s="51" t="s">
        <v>264</v>
      </c>
      <c r="G137" s="51" t="s">
        <v>179</v>
      </c>
      <c r="H137" s="51" t="s">
        <v>93</v>
      </c>
      <c r="I137" s="49">
        <v>660.8</v>
      </c>
    </row>
    <row r="138" spans="2:9" ht="15" x14ac:dyDescent="0.2">
      <c r="B138" s="160" t="s">
        <v>96</v>
      </c>
      <c r="C138" s="73">
        <v>802</v>
      </c>
      <c r="D138" s="51" t="s">
        <v>262</v>
      </c>
      <c r="E138" s="51" t="s">
        <v>81</v>
      </c>
      <c r="F138" s="51" t="s">
        <v>264</v>
      </c>
      <c r="G138" s="51" t="s">
        <v>180</v>
      </c>
      <c r="H138" s="51" t="s">
        <v>98</v>
      </c>
      <c r="I138" s="49">
        <v>199.6</v>
      </c>
    </row>
    <row r="139" spans="2:9" ht="15" x14ac:dyDescent="0.2">
      <c r="B139" s="159" t="s">
        <v>111</v>
      </c>
      <c r="C139" s="73">
        <v>802</v>
      </c>
      <c r="D139" s="51" t="s">
        <v>262</v>
      </c>
      <c r="E139" s="51" t="s">
        <v>81</v>
      </c>
      <c r="F139" s="51" t="s">
        <v>264</v>
      </c>
      <c r="G139" s="51" t="s">
        <v>112</v>
      </c>
      <c r="H139" s="51" t="s">
        <v>113</v>
      </c>
      <c r="I139" s="49">
        <f>I140</f>
        <v>74</v>
      </c>
    </row>
    <row r="140" spans="2:9" ht="14.25" x14ac:dyDescent="0.2">
      <c r="B140" s="154" t="s">
        <v>268</v>
      </c>
      <c r="C140" s="161">
        <v>802</v>
      </c>
      <c r="D140" s="48" t="s">
        <v>262</v>
      </c>
      <c r="E140" s="48" t="s">
        <v>81</v>
      </c>
      <c r="F140" s="48" t="s">
        <v>264</v>
      </c>
      <c r="G140" s="48" t="s">
        <v>112</v>
      </c>
      <c r="H140" s="48" t="s">
        <v>113</v>
      </c>
      <c r="I140" s="49">
        <v>74</v>
      </c>
    </row>
    <row r="141" spans="2:9" ht="14.25" x14ac:dyDescent="0.2">
      <c r="B141" s="162" t="s">
        <v>269</v>
      </c>
      <c r="C141" s="161" t="s">
        <v>101</v>
      </c>
      <c r="D141" s="48" t="s">
        <v>262</v>
      </c>
      <c r="E141" s="48" t="s">
        <v>81</v>
      </c>
      <c r="F141" s="48" t="s">
        <v>264</v>
      </c>
      <c r="G141" s="48" t="s">
        <v>181</v>
      </c>
      <c r="H141" s="48" t="s">
        <v>100</v>
      </c>
      <c r="I141" s="49">
        <f>I142</f>
        <v>8.6</v>
      </c>
    </row>
    <row r="142" spans="2:9" ht="15" x14ac:dyDescent="0.2">
      <c r="B142" s="163" t="s">
        <v>118</v>
      </c>
      <c r="C142" s="73">
        <v>802</v>
      </c>
      <c r="D142" s="51" t="s">
        <v>262</v>
      </c>
      <c r="E142" s="51" t="s">
        <v>81</v>
      </c>
      <c r="F142" s="51" t="s">
        <v>264</v>
      </c>
      <c r="G142" s="51" t="s">
        <v>181</v>
      </c>
      <c r="H142" s="51" t="s">
        <v>100</v>
      </c>
      <c r="I142" s="49">
        <v>8.6</v>
      </c>
    </row>
    <row r="143" spans="2:9" ht="15" x14ac:dyDescent="0.2">
      <c r="B143" s="160" t="s">
        <v>182</v>
      </c>
      <c r="C143" s="73">
        <v>802</v>
      </c>
      <c r="D143" s="51" t="s">
        <v>262</v>
      </c>
      <c r="E143" s="51" t="s">
        <v>81</v>
      </c>
      <c r="F143" s="51" t="s">
        <v>264</v>
      </c>
      <c r="G143" s="51" t="s">
        <v>117</v>
      </c>
      <c r="H143" s="51" t="s">
        <v>158</v>
      </c>
      <c r="I143" s="49">
        <f>I144</f>
        <v>500.6</v>
      </c>
    </row>
    <row r="144" spans="2:9" ht="14.25" x14ac:dyDescent="0.2">
      <c r="B144" s="164" t="s">
        <v>270</v>
      </c>
      <c r="C144" s="161">
        <v>802</v>
      </c>
      <c r="D144" s="48" t="s">
        <v>262</v>
      </c>
      <c r="E144" s="48" t="s">
        <v>81</v>
      </c>
      <c r="F144" s="48" t="s">
        <v>264</v>
      </c>
      <c r="G144" s="48" t="s">
        <v>117</v>
      </c>
      <c r="H144" s="48" t="s">
        <v>158</v>
      </c>
      <c r="I144" s="49">
        <v>500.6</v>
      </c>
    </row>
    <row r="145" spans="2:9" ht="15" x14ac:dyDescent="0.2">
      <c r="B145" s="160" t="s">
        <v>125</v>
      </c>
      <c r="C145" s="73">
        <v>802</v>
      </c>
      <c r="D145" s="51" t="s">
        <v>262</v>
      </c>
      <c r="E145" s="51" t="s">
        <v>81</v>
      </c>
      <c r="F145" s="51" t="s">
        <v>264</v>
      </c>
      <c r="G145" s="51" t="s">
        <v>84</v>
      </c>
      <c r="H145" s="51" t="s">
        <v>126</v>
      </c>
      <c r="I145" s="49">
        <f>I146+I147+I148+I149</f>
        <v>49.9</v>
      </c>
    </row>
    <row r="146" spans="2:9" ht="14.25" x14ac:dyDescent="0.2">
      <c r="B146" s="164" t="s">
        <v>127</v>
      </c>
      <c r="C146" s="161">
        <v>802</v>
      </c>
      <c r="D146" s="48" t="s">
        <v>262</v>
      </c>
      <c r="E146" s="48" t="s">
        <v>81</v>
      </c>
      <c r="F146" s="48" t="s">
        <v>264</v>
      </c>
      <c r="G146" s="48" t="s">
        <v>112</v>
      </c>
      <c r="H146" s="48" t="s">
        <v>126</v>
      </c>
      <c r="I146" s="49">
        <v>49.9</v>
      </c>
    </row>
    <row r="147" spans="2:9" ht="14.25" x14ac:dyDescent="0.2">
      <c r="B147" s="164" t="s">
        <v>271</v>
      </c>
      <c r="C147" s="161">
        <v>802</v>
      </c>
      <c r="D147" s="48" t="s">
        <v>262</v>
      </c>
      <c r="E147" s="48" t="s">
        <v>81</v>
      </c>
      <c r="F147" s="48" t="s">
        <v>264</v>
      </c>
      <c r="G147" s="48" t="s">
        <v>117</v>
      </c>
      <c r="H147" s="48" t="s">
        <v>126</v>
      </c>
      <c r="I147" s="49"/>
    </row>
    <row r="148" spans="2:9" ht="14.25" x14ac:dyDescent="0.2">
      <c r="B148" s="164" t="s">
        <v>272</v>
      </c>
      <c r="C148" s="161">
        <v>802</v>
      </c>
      <c r="D148" s="48" t="s">
        <v>262</v>
      </c>
      <c r="E148" s="48" t="s">
        <v>81</v>
      </c>
      <c r="F148" s="48" t="s">
        <v>264</v>
      </c>
      <c r="G148" s="48" t="s">
        <v>117</v>
      </c>
      <c r="H148" s="48" t="s">
        <v>126</v>
      </c>
      <c r="I148" s="49"/>
    </row>
    <row r="149" spans="2:9" ht="14.25" x14ac:dyDescent="0.2">
      <c r="B149" s="164" t="s">
        <v>273</v>
      </c>
      <c r="C149" s="161">
        <v>802</v>
      </c>
      <c r="D149" s="48" t="s">
        <v>262</v>
      </c>
      <c r="E149" s="48" t="s">
        <v>81</v>
      </c>
      <c r="F149" s="48" t="s">
        <v>264</v>
      </c>
      <c r="G149" s="48" t="s">
        <v>117</v>
      </c>
      <c r="H149" s="48" t="s">
        <v>126</v>
      </c>
      <c r="I149" s="49"/>
    </row>
    <row r="150" spans="2:9" ht="15" x14ac:dyDescent="0.2">
      <c r="B150" s="165" t="s">
        <v>274</v>
      </c>
      <c r="C150" s="73">
        <v>802</v>
      </c>
      <c r="D150" s="51" t="s">
        <v>262</v>
      </c>
      <c r="E150" s="51" t="s">
        <v>81</v>
      </c>
      <c r="F150" s="51" t="s">
        <v>264</v>
      </c>
      <c r="G150" s="51" t="s">
        <v>84</v>
      </c>
      <c r="H150" s="51" t="s">
        <v>103</v>
      </c>
      <c r="I150" s="49">
        <f>I153+I151</f>
        <v>1</v>
      </c>
    </row>
    <row r="151" spans="2:9" ht="14.25" x14ac:dyDescent="0.2">
      <c r="B151" s="164" t="s">
        <v>275</v>
      </c>
      <c r="C151" s="161">
        <v>802</v>
      </c>
      <c r="D151" s="48" t="s">
        <v>262</v>
      </c>
      <c r="E151" s="48" t="s">
        <v>81</v>
      </c>
      <c r="F151" s="48" t="s">
        <v>264</v>
      </c>
      <c r="G151" s="48" t="s">
        <v>117</v>
      </c>
      <c r="H151" s="48" t="s">
        <v>103</v>
      </c>
      <c r="I151" s="49"/>
    </row>
    <row r="152" spans="2:9" ht="14.25" x14ac:dyDescent="0.2">
      <c r="B152" s="166" t="s">
        <v>276</v>
      </c>
      <c r="C152" s="161">
        <v>802</v>
      </c>
      <c r="D152" s="48" t="s">
        <v>262</v>
      </c>
      <c r="E152" s="48" t="s">
        <v>81</v>
      </c>
      <c r="F152" s="48" t="s">
        <v>264</v>
      </c>
      <c r="G152" s="48" t="s">
        <v>146</v>
      </c>
      <c r="H152" s="48" t="s">
        <v>103</v>
      </c>
      <c r="I152" s="49"/>
    </row>
    <row r="153" spans="2:9" ht="14.25" x14ac:dyDescent="0.2">
      <c r="B153" s="166" t="s">
        <v>277</v>
      </c>
      <c r="C153" s="161">
        <v>802</v>
      </c>
      <c r="D153" s="48" t="s">
        <v>262</v>
      </c>
      <c r="E153" s="48" t="s">
        <v>81</v>
      </c>
      <c r="F153" s="48" t="s">
        <v>264</v>
      </c>
      <c r="G153" s="48" t="s">
        <v>151</v>
      </c>
      <c r="H153" s="48" t="s">
        <v>193</v>
      </c>
      <c r="I153" s="49">
        <v>1</v>
      </c>
    </row>
    <row r="154" spans="2:9" ht="15" x14ac:dyDescent="0.25">
      <c r="B154" s="158" t="s">
        <v>278</v>
      </c>
      <c r="C154" s="73">
        <v>802</v>
      </c>
      <c r="D154" s="51" t="s">
        <v>262</v>
      </c>
      <c r="E154" s="51" t="s">
        <v>81</v>
      </c>
      <c r="F154" s="51" t="s">
        <v>279</v>
      </c>
      <c r="G154" s="51" t="s">
        <v>84</v>
      </c>
      <c r="H154" s="51" t="s">
        <v>84</v>
      </c>
      <c r="I154" s="56">
        <f>I156+I157</f>
        <v>860.4</v>
      </c>
    </row>
    <row r="155" spans="2:9" ht="42.75" x14ac:dyDescent="0.2">
      <c r="B155" s="159" t="s">
        <v>267</v>
      </c>
      <c r="C155" s="73">
        <v>802</v>
      </c>
      <c r="D155" s="51" t="s">
        <v>262</v>
      </c>
      <c r="E155" s="51" t="s">
        <v>81</v>
      </c>
      <c r="F155" s="51" t="s">
        <v>279</v>
      </c>
      <c r="G155" s="51" t="s">
        <v>84</v>
      </c>
      <c r="H155" s="51" t="s">
        <v>90</v>
      </c>
      <c r="I155" s="49">
        <f>I156+I157</f>
        <v>860.4</v>
      </c>
    </row>
    <row r="156" spans="2:9" ht="15" x14ac:dyDescent="0.2">
      <c r="B156" s="160" t="s">
        <v>91</v>
      </c>
      <c r="C156" s="73">
        <v>802</v>
      </c>
      <c r="D156" s="51" t="s">
        <v>262</v>
      </c>
      <c r="E156" s="51" t="s">
        <v>81</v>
      </c>
      <c r="F156" s="51" t="s">
        <v>279</v>
      </c>
      <c r="G156" s="51" t="s">
        <v>179</v>
      </c>
      <c r="H156" s="51" t="s">
        <v>93</v>
      </c>
      <c r="I156" s="49">
        <v>660.8</v>
      </c>
    </row>
    <row r="157" spans="2:9" ht="15" x14ac:dyDescent="0.2">
      <c r="B157" s="160" t="s">
        <v>96</v>
      </c>
      <c r="C157" s="73">
        <v>802</v>
      </c>
      <c r="D157" s="51" t="s">
        <v>262</v>
      </c>
      <c r="E157" s="51" t="s">
        <v>81</v>
      </c>
      <c r="F157" s="51" t="s">
        <v>279</v>
      </c>
      <c r="G157" s="51" t="s">
        <v>180</v>
      </c>
      <c r="H157" s="51" t="s">
        <v>98</v>
      </c>
      <c r="I157" s="49">
        <v>199.6</v>
      </c>
    </row>
    <row r="158" spans="2:9" ht="15" x14ac:dyDescent="0.25">
      <c r="B158" s="142" t="s">
        <v>220</v>
      </c>
      <c r="C158" s="68">
        <v>802</v>
      </c>
      <c r="D158" s="51">
        <v>10</v>
      </c>
      <c r="E158" s="51" t="s">
        <v>82</v>
      </c>
      <c r="F158" s="51" t="s">
        <v>83</v>
      </c>
      <c r="G158" s="51" t="s">
        <v>84</v>
      </c>
      <c r="H158" s="51" t="s">
        <v>84</v>
      </c>
      <c r="I158" s="56">
        <f>I159</f>
        <v>127.2</v>
      </c>
    </row>
    <row r="159" spans="2:9" ht="15" x14ac:dyDescent="0.25">
      <c r="B159" s="147" t="s">
        <v>221</v>
      </c>
      <c r="C159" s="68" t="s">
        <v>101</v>
      </c>
      <c r="D159" s="51" t="s">
        <v>207</v>
      </c>
      <c r="E159" s="51" t="s">
        <v>81</v>
      </c>
      <c r="F159" s="51" t="s">
        <v>222</v>
      </c>
      <c r="G159" s="51" t="s">
        <v>223</v>
      </c>
      <c r="H159" s="51" t="s">
        <v>280</v>
      </c>
      <c r="I159" s="49">
        <v>127.2</v>
      </c>
    </row>
    <row r="160" spans="2:9" ht="15" x14ac:dyDescent="0.25">
      <c r="B160" s="167" t="s">
        <v>224</v>
      </c>
      <c r="C160" s="68" t="s">
        <v>101</v>
      </c>
      <c r="D160" s="51" t="s">
        <v>207</v>
      </c>
      <c r="E160" s="51" t="s">
        <v>199</v>
      </c>
      <c r="F160" s="51" t="s">
        <v>225</v>
      </c>
      <c r="G160" s="51" t="s">
        <v>226</v>
      </c>
      <c r="H160" s="51" t="s">
        <v>227</v>
      </c>
      <c r="I160" s="50"/>
    </row>
    <row r="161" spans="2:9" ht="15" x14ac:dyDescent="0.25">
      <c r="B161" s="167" t="s">
        <v>228</v>
      </c>
      <c r="C161" s="68" t="s">
        <v>101</v>
      </c>
      <c r="D161" s="51" t="s">
        <v>207</v>
      </c>
      <c r="E161" s="51" t="s">
        <v>229</v>
      </c>
      <c r="F161" s="51" t="s">
        <v>230</v>
      </c>
      <c r="G161" s="51" t="s">
        <v>117</v>
      </c>
      <c r="H161" s="51"/>
      <c r="I161" s="50"/>
    </row>
    <row r="162" spans="2:9" ht="15" x14ac:dyDescent="0.25">
      <c r="B162" s="168" t="s">
        <v>231</v>
      </c>
      <c r="C162" s="68" t="s">
        <v>101</v>
      </c>
      <c r="D162" s="51" t="s">
        <v>232</v>
      </c>
      <c r="E162" s="51" t="s">
        <v>199</v>
      </c>
      <c r="F162" s="51" t="s">
        <v>281</v>
      </c>
      <c r="G162" s="51" t="s">
        <v>234</v>
      </c>
      <c r="H162" s="51" t="s">
        <v>235</v>
      </c>
      <c r="I162" s="69">
        <f>I164</f>
        <v>5.8</v>
      </c>
    </row>
    <row r="163" spans="2:9" ht="15" x14ac:dyDescent="0.25">
      <c r="B163" s="148"/>
      <c r="C163" s="68" t="s">
        <v>101</v>
      </c>
      <c r="D163" s="51" t="s">
        <v>232</v>
      </c>
      <c r="E163" s="51" t="s">
        <v>199</v>
      </c>
      <c r="F163" s="51" t="s">
        <v>281</v>
      </c>
      <c r="G163" s="51" t="s">
        <v>234</v>
      </c>
      <c r="H163" s="51" t="s">
        <v>235</v>
      </c>
      <c r="I163" s="50"/>
    </row>
    <row r="164" spans="2:9" ht="15" x14ac:dyDescent="0.25">
      <c r="B164" s="148" t="s">
        <v>236</v>
      </c>
      <c r="C164" s="68" t="s">
        <v>101</v>
      </c>
      <c r="D164" s="51" t="s">
        <v>232</v>
      </c>
      <c r="E164" s="51" t="s">
        <v>199</v>
      </c>
      <c r="F164" s="51" t="s">
        <v>233</v>
      </c>
      <c r="G164" s="53" t="s">
        <v>234</v>
      </c>
      <c r="H164" s="53" t="s">
        <v>235</v>
      </c>
      <c r="I164" s="50">
        <v>5.8</v>
      </c>
    </row>
    <row r="165" spans="2:9" ht="15" x14ac:dyDescent="0.25">
      <c r="B165" s="169" t="s">
        <v>282</v>
      </c>
      <c r="C165" s="170" t="s">
        <v>101</v>
      </c>
      <c r="D165" s="53" t="s">
        <v>175</v>
      </c>
      <c r="E165" s="53" t="s">
        <v>81</v>
      </c>
      <c r="F165" s="53" t="s">
        <v>283</v>
      </c>
      <c r="G165" s="53" t="s">
        <v>84</v>
      </c>
      <c r="H165" s="53" t="s">
        <v>84</v>
      </c>
      <c r="I165" s="69">
        <f>I166</f>
        <v>24.7</v>
      </c>
    </row>
    <row r="166" spans="2:9" ht="15" x14ac:dyDescent="0.25">
      <c r="B166" s="171" t="s">
        <v>284</v>
      </c>
      <c r="C166" s="170" t="s">
        <v>101</v>
      </c>
      <c r="D166" s="53" t="s">
        <v>175</v>
      </c>
      <c r="E166" s="53" t="s">
        <v>81</v>
      </c>
      <c r="F166" s="53" t="s">
        <v>283</v>
      </c>
      <c r="G166" s="53" t="s">
        <v>285</v>
      </c>
      <c r="H166" s="53" t="s">
        <v>286</v>
      </c>
      <c r="I166" s="69">
        <v>24.7</v>
      </c>
    </row>
    <row r="167" spans="2:9" ht="15" x14ac:dyDescent="0.25">
      <c r="B167" s="172" t="s">
        <v>142</v>
      </c>
      <c r="C167" s="170"/>
      <c r="D167" s="53"/>
      <c r="E167" s="53"/>
      <c r="F167" s="53"/>
      <c r="G167" s="53"/>
      <c r="H167" s="53"/>
      <c r="I167" s="50"/>
    </row>
    <row r="168" spans="2:9" ht="15.75" x14ac:dyDescent="0.25">
      <c r="B168" s="173" t="s">
        <v>237</v>
      </c>
      <c r="C168" s="174" t="s">
        <v>101</v>
      </c>
      <c r="D168" s="175"/>
      <c r="E168" s="175"/>
      <c r="F168" s="175"/>
      <c r="G168" s="175"/>
      <c r="H168" s="175"/>
      <c r="I168" s="176">
        <v>18281.5</v>
      </c>
    </row>
  </sheetData>
  <mergeCells count="7">
    <mergeCell ref="B9:H9"/>
    <mergeCell ref="B10:D10"/>
    <mergeCell ref="H1:I1"/>
    <mergeCell ref="H2:I2"/>
    <mergeCell ref="H3:I3"/>
    <mergeCell ref="H4:I4"/>
    <mergeCell ref="H5:I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7"/>
  <sheetViews>
    <sheetView topLeftCell="A139" workbookViewId="0">
      <selection activeCell="I13" sqref="I13:J167"/>
    </sheetView>
  </sheetViews>
  <sheetFormatPr defaultColWidth="9.140625" defaultRowHeight="12.75" x14ac:dyDescent="0.2"/>
  <cols>
    <col min="1" max="1" width="9" style="1" customWidth="1"/>
    <col min="2" max="2" width="49.140625" style="1" customWidth="1"/>
    <col min="3" max="3" width="11.7109375" style="1" customWidth="1"/>
    <col min="4" max="4" width="7.85546875" style="1" customWidth="1"/>
    <col min="5" max="5" width="7" style="1" customWidth="1"/>
    <col min="6" max="6" width="20.42578125" style="1" customWidth="1"/>
    <col min="7" max="7" width="7.7109375" style="1" customWidth="1"/>
    <col min="8" max="8" width="9.42578125" style="1" customWidth="1"/>
    <col min="9" max="9" width="13" style="1" customWidth="1"/>
    <col min="10" max="10" width="10.85546875" style="1" customWidth="1"/>
    <col min="11" max="11" width="35.140625" style="1" customWidth="1"/>
    <col min="12" max="16384" width="9.140625" style="1"/>
  </cols>
  <sheetData>
    <row r="1" spans="1:12" ht="18.75" x14ac:dyDescent="0.25">
      <c r="D1" s="12"/>
      <c r="E1" s="12"/>
      <c r="F1" s="14"/>
      <c r="H1" s="14"/>
      <c r="K1" s="200" t="s">
        <v>30</v>
      </c>
      <c r="L1" s="200"/>
    </row>
    <row r="2" spans="1:12" s="2" customFormat="1" ht="15.75" x14ac:dyDescent="0.25">
      <c r="A2" s="13"/>
      <c r="B2" s="13"/>
      <c r="C2" s="13"/>
      <c r="D2" s="13"/>
      <c r="E2" s="13"/>
      <c r="K2" s="196" t="s">
        <v>6</v>
      </c>
      <c r="L2" s="196"/>
    </row>
    <row r="3" spans="1:12" s="2" customFormat="1" ht="15.75" x14ac:dyDescent="0.25">
      <c r="A3" s="13"/>
      <c r="B3" s="13"/>
      <c r="C3" s="13"/>
      <c r="D3" s="13"/>
      <c r="E3" s="13"/>
      <c r="K3" s="196" t="s">
        <v>241</v>
      </c>
      <c r="L3" s="196"/>
    </row>
    <row r="4" spans="1:12" s="2" customFormat="1" ht="29.25" customHeight="1" x14ac:dyDescent="0.25">
      <c r="A4" s="13"/>
      <c r="B4" s="13"/>
      <c r="C4" s="13"/>
      <c r="D4" s="13"/>
      <c r="E4" s="13"/>
      <c r="F4" s="15"/>
      <c r="H4" s="15"/>
      <c r="K4" s="194"/>
      <c r="L4" s="194"/>
    </row>
    <row r="5" spans="1:12" s="2" customFormat="1" ht="15.75" x14ac:dyDescent="0.25">
      <c r="A5" s="13"/>
      <c r="B5" s="13"/>
      <c r="C5" s="13"/>
      <c r="D5" s="13"/>
      <c r="E5" s="13"/>
      <c r="K5" s="196" t="s">
        <v>7</v>
      </c>
      <c r="L5" s="196"/>
    </row>
    <row r="6" spans="1:12" s="2" customFormat="1" ht="15.75" x14ac:dyDescent="0.25">
      <c r="A6" s="13"/>
      <c r="B6" s="13"/>
      <c r="C6" s="13"/>
      <c r="D6" s="13"/>
      <c r="E6" s="13"/>
      <c r="K6" s="196"/>
      <c r="L6" s="196"/>
    </row>
    <row r="7" spans="1:12" s="2" customFormat="1" ht="15.75" x14ac:dyDescent="0.25">
      <c r="A7" s="13"/>
      <c r="B7" s="13"/>
      <c r="C7" s="13"/>
      <c r="D7" s="13"/>
      <c r="E7" s="13"/>
    </row>
    <row r="8" spans="1:12" s="2" customFormat="1" ht="15.75" x14ac:dyDescent="0.25">
      <c r="A8" s="3"/>
      <c r="B8" s="3"/>
      <c r="C8" s="3"/>
      <c r="D8" s="3"/>
      <c r="E8" s="3"/>
    </row>
    <row r="9" spans="1:12" ht="57" customHeight="1" x14ac:dyDescent="0.25">
      <c r="B9" s="185" t="s">
        <v>252</v>
      </c>
      <c r="C9" s="185"/>
      <c r="D9" s="185"/>
      <c r="E9" s="185"/>
      <c r="F9" s="185"/>
      <c r="G9" s="185"/>
      <c r="H9" s="185"/>
      <c r="I9" s="185"/>
      <c r="J9" s="185"/>
      <c r="K9" s="185"/>
    </row>
    <row r="10" spans="1:12" ht="15.75" x14ac:dyDescent="0.25">
      <c r="B10" s="186"/>
      <c r="C10" s="186"/>
      <c r="D10" s="186"/>
      <c r="E10" s="16"/>
    </row>
    <row r="11" spans="1:12" ht="15.75" x14ac:dyDescent="0.25">
      <c r="B11" s="5"/>
      <c r="C11" s="5"/>
      <c r="D11" s="5"/>
      <c r="E11" s="5"/>
      <c r="K11" s="1" t="s">
        <v>24</v>
      </c>
    </row>
    <row r="12" spans="1:12" ht="15" customHeight="1" x14ac:dyDescent="0.25">
      <c r="B12" s="136" t="s">
        <v>74</v>
      </c>
      <c r="C12" s="137"/>
      <c r="D12" s="136" t="s">
        <v>75</v>
      </c>
      <c r="E12" s="136" t="s">
        <v>76</v>
      </c>
      <c r="F12" s="136" t="s">
        <v>77</v>
      </c>
      <c r="G12" s="136"/>
      <c r="H12" s="73" t="s">
        <v>78</v>
      </c>
      <c r="I12" s="138">
        <v>2026</v>
      </c>
      <c r="J12" s="138">
        <v>2027</v>
      </c>
    </row>
    <row r="13" spans="1:12" ht="66" customHeight="1" x14ac:dyDescent="0.2">
      <c r="B13" s="136" t="s">
        <v>79</v>
      </c>
      <c r="C13" s="58"/>
      <c r="D13" s="136"/>
      <c r="E13" s="136"/>
      <c r="F13" s="136"/>
      <c r="G13" s="136"/>
      <c r="H13" s="73"/>
      <c r="I13" s="139">
        <f>I14+I104+I111+I119+I123+I133+I157+I161+I164</f>
        <v>20713.400000000001</v>
      </c>
      <c r="J13" s="139">
        <f>J14+J104+J111+J119+J123+J133+J157+J161+J164</f>
        <v>20949.7</v>
      </c>
    </row>
    <row r="14" spans="1:12" ht="15" customHeight="1" x14ac:dyDescent="0.25">
      <c r="B14" s="140" t="s">
        <v>80</v>
      </c>
      <c r="C14" s="58">
        <v>802</v>
      </c>
      <c r="D14" s="51" t="s">
        <v>81</v>
      </c>
      <c r="E14" s="51" t="s">
        <v>82</v>
      </c>
      <c r="F14" s="51" t="s">
        <v>83</v>
      </c>
      <c r="G14" s="51" t="s">
        <v>84</v>
      </c>
      <c r="H14" s="51" t="s">
        <v>84</v>
      </c>
      <c r="I14" s="56">
        <f>I15+I21+I79+I81</f>
        <v>12042.8</v>
      </c>
      <c r="J14" s="141">
        <f>J15+J21+J81+J79</f>
        <v>12154.400000000001</v>
      </c>
    </row>
    <row r="15" spans="1:12" ht="15" customHeight="1" x14ac:dyDescent="0.25">
      <c r="B15" s="142" t="s">
        <v>85</v>
      </c>
      <c r="C15" s="58">
        <v>802</v>
      </c>
      <c r="D15" s="51" t="s">
        <v>81</v>
      </c>
      <c r="E15" s="51" t="s">
        <v>86</v>
      </c>
      <c r="F15" s="51" t="s">
        <v>83</v>
      </c>
      <c r="G15" s="51" t="s">
        <v>84</v>
      </c>
      <c r="H15" s="51" t="s">
        <v>84</v>
      </c>
      <c r="I15" s="56">
        <f t="shared" ref="I15:J15" si="0">I16</f>
        <v>1632</v>
      </c>
      <c r="J15" s="56">
        <f t="shared" si="0"/>
        <v>1507.3</v>
      </c>
    </row>
    <row r="16" spans="1:12" ht="15" x14ac:dyDescent="0.25">
      <c r="B16" s="142" t="s">
        <v>87</v>
      </c>
      <c r="C16" s="58">
        <v>802</v>
      </c>
      <c r="D16" s="51" t="s">
        <v>81</v>
      </c>
      <c r="E16" s="51" t="s">
        <v>86</v>
      </c>
      <c r="F16" s="51" t="s">
        <v>88</v>
      </c>
      <c r="G16" s="51" t="s">
        <v>84</v>
      </c>
      <c r="H16" s="51" t="s">
        <v>84</v>
      </c>
      <c r="I16" s="56">
        <f>I17+I20</f>
        <v>1632</v>
      </c>
      <c r="J16" s="56">
        <f>J17+J20</f>
        <v>1507.3</v>
      </c>
    </row>
    <row r="17" spans="2:10" ht="57.75" x14ac:dyDescent="0.25">
      <c r="B17" s="60" t="s">
        <v>89</v>
      </c>
      <c r="C17" s="58">
        <v>802</v>
      </c>
      <c r="D17" s="51" t="s">
        <v>81</v>
      </c>
      <c r="E17" s="51" t="s">
        <v>86</v>
      </c>
      <c r="F17" s="51" t="s">
        <v>88</v>
      </c>
      <c r="G17" s="51" t="s">
        <v>84</v>
      </c>
      <c r="H17" s="51" t="s">
        <v>90</v>
      </c>
      <c r="I17" s="56">
        <f>I18+I19</f>
        <v>1622</v>
      </c>
      <c r="J17" s="56">
        <f>J18+J19</f>
        <v>1497.3</v>
      </c>
    </row>
    <row r="18" spans="2:10" ht="15" x14ac:dyDescent="0.2">
      <c r="B18" s="60" t="s">
        <v>91</v>
      </c>
      <c r="C18" s="58">
        <v>802</v>
      </c>
      <c r="D18" s="51" t="s">
        <v>81</v>
      </c>
      <c r="E18" s="51" t="s">
        <v>86</v>
      </c>
      <c r="F18" s="51" t="s">
        <v>88</v>
      </c>
      <c r="G18" s="51" t="s">
        <v>92</v>
      </c>
      <c r="H18" s="51" t="s">
        <v>93</v>
      </c>
      <c r="I18" s="50">
        <v>1283</v>
      </c>
      <c r="J18" s="50">
        <v>1150</v>
      </c>
    </row>
    <row r="19" spans="2:10" ht="15" x14ac:dyDescent="0.2">
      <c r="B19" s="60" t="s">
        <v>96</v>
      </c>
      <c r="C19" s="58">
        <v>802</v>
      </c>
      <c r="D19" s="51" t="s">
        <v>81</v>
      </c>
      <c r="E19" s="51" t="s">
        <v>86</v>
      </c>
      <c r="F19" s="51" t="s">
        <v>88</v>
      </c>
      <c r="G19" s="51" t="s">
        <v>97</v>
      </c>
      <c r="H19" s="51" t="s">
        <v>98</v>
      </c>
      <c r="I19" s="50">
        <v>339</v>
      </c>
      <c r="J19" s="50">
        <v>347.3</v>
      </c>
    </row>
    <row r="20" spans="2:10" ht="15" x14ac:dyDescent="0.2">
      <c r="B20" s="60" t="s">
        <v>99</v>
      </c>
      <c r="C20" s="58">
        <v>802</v>
      </c>
      <c r="D20" s="51" t="s">
        <v>81</v>
      </c>
      <c r="E20" s="51" t="s">
        <v>86</v>
      </c>
      <c r="F20" s="51" t="s">
        <v>88</v>
      </c>
      <c r="G20" s="51" t="s">
        <v>94</v>
      </c>
      <c r="H20" s="51" t="s">
        <v>100</v>
      </c>
      <c r="I20" s="143">
        <v>10</v>
      </c>
      <c r="J20" s="143">
        <v>10</v>
      </c>
    </row>
    <row r="21" spans="2:10" ht="75" x14ac:dyDescent="0.25">
      <c r="B21" s="142" t="s">
        <v>104</v>
      </c>
      <c r="C21" s="58">
        <v>802</v>
      </c>
      <c r="D21" s="51" t="s">
        <v>81</v>
      </c>
      <c r="E21" s="51" t="s">
        <v>105</v>
      </c>
      <c r="F21" s="51" t="s">
        <v>83</v>
      </c>
      <c r="G21" s="51" t="s">
        <v>84</v>
      </c>
      <c r="H21" s="51" t="s">
        <v>84</v>
      </c>
      <c r="I21" s="56">
        <f t="shared" ref="I21:J22" si="1">I22</f>
        <v>5121.3999999999996</v>
      </c>
      <c r="J21" s="56">
        <f t="shared" si="1"/>
        <v>5024.5</v>
      </c>
    </row>
    <row r="22" spans="2:10" ht="15" x14ac:dyDescent="0.25">
      <c r="B22" s="142" t="s">
        <v>106</v>
      </c>
      <c r="C22" s="58">
        <v>802</v>
      </c>
      <c r="D22" s="51" t="s">
        <v>81</v>
      </c>
      <c r="E22" s="51" t="s">
        <v>105</v>
      </c>
      <c r="F22" s="51" t="s">
        <v>107</v>
      </c>
      <c r="G22" s="51" t="s">
        <v>84</v>
      </c>
      <c r="H22" s="51" t="s">
        <v>84</v>
      </c>
      <c r="I22" s="56">
        <f>I24+I28+I32+I35+I39+I47+I59+I67+I71</f>
        <v>5121.3999999999996</v>
      </c>
      <c r="J22" s="56">
        <f t="shared" si="1"/>
        <v>5024.5</v>
      </c>
    </row>
    <row r="23" spans="2:10" ht="15" x14ac:dyDescent="0.25">
      <c r="B23" s="60" t="s">
        <v>108</v>
      </c>
      <c r="C23" s="58">
        <v>802</v>
      </c>
      <c r="D23" s="51" t="s">
        <v>81</v>
      </c>
      <c r="E23" s="51" t="s">
        <v>105</v>
      </c>
      <c r="F23" s="51" t="s">
        <v>107</v>
      </c>
      <c r="G23" s="51" t="s">
        <v>84</v>
      </c>
      <c r="H23" s="51" t="s">
        <v>109</v>
      </c>
      <c r="I23" s="56">
        <f>I22</f>
        <v>5121.3999999999996</v>
      </c>
      <c r="J23" s="56">
        <f t="shared" ref="J23" si="2">J24+J28+J35+J39+J59+J67+J71+J32</f>
        <v>5024.5</v>
      </c>
    </row>
    <row r="24" spans="2:10" ht="57.75" x14ac:dyDescent="0.25">
      <c r="B24" s="60" t="s">
        <v>89</v>
      </c>
      <c r="C24" s="58">
        <v>802</v>
      </c>
      <c r="D24" s="51" t="s">
        <v>81</v>
      </c>
      <c r="E24" s="51" t="s">
        <v>105</v>
      </c>
      <c r="F24" s="51" t="s">
        <v>107</v>
      </c>
      <c r="G24" s="51" t="s">
        <v>84</v>
      </c>
      <c r="H24" s="51" t="s">
        <v>90</v>
      </c>
      <c r="I24" s="56">
        <f>I25+I27</f>
        <v>4166.3999999999996</v>
      </c>
      <c r="J24" s="56">
        <f>J25+J27</f>
        <v>4027.5</v>
      </c>
    </row>
    <row r="25" spans="2:10" ht="15" x14ac:dyDescent="0.2">
      <c r="B25" s="60" t="s">
        <v>91</v>
      </c>
      <c r="C25" s="58">
        <v>802</v>
      </c>
      <c r="D25" s="51" t="s">
        <v>81</v>
      </c>
      <c r="E25" s="51" t="s">
        <v>105</v>
      </c>
      <c r="F25" s="51" t="s">
        <v>107</v>
      </c>
      <c r="G25" s="51" t="s">
        <v>92</v>
      </c>
      <c r="H25" s="51" t="s">
        <v>93</v>
      </c>
      <c r="I25" s="50">
        <v>3200</v>
      </c>
      <c r="J25" s="50">
        <v>3030.9</v>
      </c>
    </row>
    <row r="26" spans="2:10" ht="15" x14ac:dyDescent="0.2">
      <c r="B26" s="144" t="s">
        <v>110</v>
      </c>
      <c r="C26" s="58">
        <v>802</v>
      </c>
      <c r="D26" s="51" t="s">
        <v>81</v>
      </c>
      <c r="E26" s="51" t="s">
        <v>105</v>
      </c>
      <c r="F26" s="51" t="s">
        <v>107</v>
      </c>
      <c r="G26" s="51" t="s">
        <v>94</v>
      </c>
      <c r="H26" s="51" t="s">
        <v>95</v>
      </c>
      <c r="I26" s="50"/>
      <c r="J26" s="50"/>
    </row>
    <row r="27" spans="2:10" ht="15" x14ac:dyDescent="0.2">
      <c r="B27" s="60" t="s">
        <v>96</v>
      </c>
      <c r="C27" s="58">
        <v>802</v>
      </c>
      <c r="D27" s="51" t="s">
        <v>81</v>
      </c>
      <c r="E27" s="51" t="s">
        <v>105</v>
      </c>
      <c r="F27" s="51" t="s">
        <v>107</v>
      </c>
      <c r="G27" s="51" t="s">
        <v>97</v>
      </c>
      <c r="H27" s="51" t="s">
        <v>98</v>
      </c>
      <c r="I27" s="50">
        <v>966.4</v>
      </c>
      <c r="J27" s="50">
        <v>996.6</v>
      </c>
    </row>
    <row r="28" spans="2:10" ht="15" x14ac:dyDescent="0.25">
      <c r="B28" s="60" t="s">
        <v>111</v>
      </c>
      <c r="C28" s="58">
        <v>802</v>
      </c>
      <c r="D28" s="51" t="s">
        <v>81</v>
      </c>
      <c r="E28" s="51" t="s">
        <v>105</v>
      </c>
      <c r="F28" s="51" t="s">
        <v>107</v>
      </c>
      <c r="G28" s="51" t="s">
        <v>112</v>
      </c>
      <c r="H28" s="51" t="s">
        <v>113</v>
      </c>
      <c r="I28" s="56">
        <f t="shared" ref="I28:J28" si="3">I29+I30+I31</f>
        <v>266</v>
      </c>
      <c r="J28" s="56">
        <f t="shared" si="3"/>
        <v>266</v>
      </c>
    </row>
    <row r="29" spans="2:10" ht="14.25" x14ac:dyDescent="0.2">
      <c r="B29" s="52" t="s">
        <v>114</v>
      </c>
      <c r="C29" s="57">
        <v>802</v>
      </c>
      <c r="D29" s="48" t="s">
        <v>81</v>
      </c>
      <c r="E29" s="48" t="s">
        <v>105</v>
      </c>
      <c r="F29" s="48" t="s">
        <v>107</v>
      </c>
      <c r="G29" s="48" t="s">
        <v>112</v>
      </c>
      <c r="H29" s="48" t="s">
        <v>113</v>
      </c>
      <c r="I29" s="50"/>
      <c r="J29" s="50"/>
    </row>
    <row r="30" spans="2:10" ht="14.25" x14ac:dyDescent="0.2">
      <c r="B30" s="52" t="s">
        <v>115</v>
      </c>
      <c r="C30" s="57">
        <v>802</v>
      </c>
      <c r="D30" s="48" t="s">
        <v>81</v>
      </c>
      <c r="E30" s="48" t="s">
        <v>105</v>
      </c>
      <c r="F30" s="48" t="s">
        <v>107</v>
      </c>
      <c r="G30" s="48" t="s">
        <v>112</v>
      </c>
      <c r="H30" s="48" t="s">
        <v>113</v>
      </c>
      <c r="I30" s="50">
        <v>260</v>
      </c>
      <c r="J30" s="50">
        <v>260</v>
      </c>
    </row>
    <row r="31" spans="2:10" ht="14.25" x14ac:dyDescent="0.2">
      <c r="B31" s="52" t="s">
        <v>116</v>
      </c>
      <c r="C31" s="57">
        <v>802</v>
      </c>
      <c r="D31" s="48" t="s">
        <v>81</v>
      </c>
      <c r="E31" s="48" t="s">
        <v>105</v>
      </c>
      <c r="F31" s="48" t="s">
        <v>107</v>
      </c>
      <c r="G31" s="48" t="s">
        <v>117</v>
      </c>
      <c r="H31" s="48" t="s">
        <v>113</v>
      </c>
      <c r="I31" s="50">
        <v>6</v>
      </c>
      <c r="J31" s="50">
        <v>6</v>
      </c>
    </row>
    <row r="32" spans="2:10" ht="15" x14ac:dyDescent="0.25">
      <c r="B32" s="60" t="s">
        <v>118</v>
      </c>
      <c r="C32" s="58">
        <v>802</v>
      </c>
      <c r="D32" s="51" t="s">
        <v>81</v>
      </c>
      <c r="E32" s="51" t="s">
        <v>105</v>
      </c>
      <c r="F32" s="51" t="s">
        <v>107</v>
      </c>
      <c r="G32" s="51" t="s">
        <v>94</v>
      </c>
      <c r="H32" s="51" t="s">
        <v>84</v>
      </c>
      <c r="I32" s="56">
        <f t="shared" ref="I32:J32" si="4">I33</f>
        <v>5</v>
      </c>
      <c r="J32" s="56">
        <f t="shared" si="4"/>
        <v>5</v>
      </c>
    </row>
    <row r="33" spans="2:10" ht="14.25" x14ac:dyDescent="0.2">
      <c r="B33" s="52" t="s">
        <v>119</v>
      </c>
      <c r="C33" s="57" t="s">
        <v>101</v>
      </c>
      <c r="D33" s="48" t="s">
        <v>81</v>
      </c>
      <c r="E33" s="48" t="s">
        <v>105</v>
      </c>
      <c r="F33" s="48" t="s">
        <v>107</v>
      </c>
      <c r="G33" s="48" t="s">
        <v>94</v>
      </c>
      <c r="H33" s="48" t="s">
        <v>100</v>
      </c>
      <c r="I33" s="50">
        <v>5</v>
      </c>
      <c r="J33" s="50">
        <v>5</v>
      </c>
    </row>
    <row r="34" spans="2:10" ht="15" x14ac:dyDescent="0.2">
      <c r="B34" s="60"/>
      <c r="C34" s="58"/>
      <c r="D34" s="51"/>
      <c r="E34" s="51"/>
      <c r="F34" s="51"/>
      <c r="G34" s="51"/>
      <c r="H34" s="51"/>
      <c r="I34" s="50"/>
      <c r="J34" s="50"/>
    </row>
    <row r="35" spans="2:10" ht="15" x14ac:dyDescent="0.25">
      <c r="B35" s="60" t="s">
        <v>120</v>
      </c>
      <c r="C35" s="58">
        <v>802</v>
      </c>
      <c r="D35" s="51" t="s">
        <v>81</v>
      </c>
      <c r="E35" s="51" t="s">
        <v>105</v>
      </c>
      <c r="F35" s="51" t="s">
        <v>107</v>
      </c>
      <c r="G35" s="51" t="s">
        <v>84</v>
      </c>
      <c r="H35" s="51" t="s">
        <v>121</v>
      </c>
      <c r="I35" s="56">
        <f>I36+I37</f>
        <v>165</v>
      </c>
      <c r="J35" s="56">
        <f>J36+J37</f>
        <v>170</v>
      </c>
    </row>
    <row r="36" spans="2:10" ht="15" x14ac:dyDescent="0.2">
      <c r="B36" s="52" t="s">
        <v>122</v>
      </c>
      <c r="C36" s="58">
        <v>802</v>
      </c>
      <c r="D36" s="51" t="s">
        <v>81</v>
      </c>
      <c r="E36" s="51" t="s">
        <v>105</v>
      </c>
      <c r="F36" s="51" t="s">
        <v>107</v>
      </c>
      <c r="G36" s="51" t="s">
        <v>112</v>
      </c>
      <c r="H36" s="51" t="s">
        <v>121</v>
      </c>
      <c r="I36" s="50">
        <v>15</v>
      </c>
      <c r="J36" s="50">
        <v>20</v>
      </c>
    </row>
    <row r="37" spans="2:10" ht="15" x14ac:dyDescent="0.2">
      <c r="B37" s="52" t="s">
        <v>123</v>
      </c>
      <c r="C37" s="58" t="s">
        <v>101</v>
      </c>
      <c r="D37" s="51" t="s">
        <v>81</v>
      </c>
      <c r="E37" s="51" t="s">
        <v>105</v>
      </c>
      <c r="F37" s="51" t="s">
        <v>107</v>
      </c>
      <c r="G37" s="51" t="s">
        <v>117</v>
      </c>
      <c r="H37" s="51" t="s">
        <v>121</v>
      </c>
      <c r="I37" s="50">
        <v>150</v>
      </c>
      <c r="J37" s="50">
        <v>150</v>
      </c>
    </row>
    <row r="38" spans="2:10" ht="28.5" x14ac:dyDescent="0.2">
      <c r="B38" s="52" t="s">
        <v>124</v>
      </c>
      <c r="C38" s="57">
        <v>802</v>
      </c>
      <c r="D38" s="48" t="s">
        <v>81</v>
      </c>
      <c r="E38" s="48" t="s">
        <v>105</v>
      </c>
      <c r="F38" s="48" t="s">
        <v>107</v>
      </c>
      <c r="G38" s="48" t="s">
        <v>117</v>
      </c>
      <c r="H38" s="48" t="s">
        <v>121</v>
      </c>
      <c r="I38" s="50"/>
      <c r="J38" s="50"/>
    </row>
    <row r="39" spans="2:10" ht="15" x14ac:dyDescent="0.25">
      <c r="B39" s="60" t="s">
        <v>125</v>
      </c>
      <c r="C39" s="58">
        <v>802</v>
      </c>
      <c r="D39" s="51" t="s">
        <v>81</v>
      </c>
      <c r="E39" s="51" t="s">
        <v>105</v>
      </c>
      <c r="F39" s="51" t="s">
        <v>107</v>
      </c>
      <c r="G39" s="51" t="s">
        <v>84</v>
      </c>
      <c r="H39" s="51" t="s">
        <v>126</v>
      </c>
      <c r="I39" s="56">
        <f>I40+I41+I42+I43+I44+I45</f>
        <v>192</v>
      </c>
      <c r="J39" s="56">
        <f>J40+J41+J42+J43+J44+J45</f>
        <v>218</v>
      </c>
    </row>
    <row r="40" spans="2:10" ht="15" x14ac:dyDescent="0.2">
      <c r="B40" s="60" t="s">
        <v>127</v>
      </c>
      <c r="C40" s="58">
        <v>802</v>
      </c>
      <c r="D40" s="51" t="s">
        <v>81</v>
      </c>
      <c r="E40" s="51" t="s">
        <v>105</v>
      </c>
      <c r="F40" s="51" t="s">
        <v>107</v>
      </c>
      <c r="G40" s="51" t="s">
        <v>112</v>
      </c>
      <c r="H40" s="51" t="s">
        <v>126</v>
      </c>
      <c r="I40" s="49">
        <f t="shared" ref="I40:J40" si="5">I41+I42+I43+I44+I46</f>
        <v>76</v>
      </c>
      <c r="J40" s="49">
        <f t="shared" si="5"/>
        <v>89</v>
      </c>
    </row>
    <row r="41" spans="2:10" ht="14.25" x14ac:dyDescent="0.2">
      <c r="B41" s="52" t="s">
        <v>128</v>
      </c>
      <c r="C41" s="57">
        <v>802</v>
      </c>
      <c r="D41" s="48" t="s">
        <v>81</v>
      </c>
      <c r="E41" s="48" t="s">
        <v>105</v>
      </c>
      <c r="F41" s="48" t="s">
        <v>107</v>
      </c>
      <c r="G41" s="48" t="s">
        <v>112</v>
      </c>
      <c r="H41" s="48" t="s">
        <v>126</v>
      </c>
      <c r="I41" s="50">
        <v>50</v>
      </c>
      <c r="J41" s="50">
        <v>60</v>
      </c>
    </row>
    <row r="42" spans="2:10" ht="14.25" x14ac:dyDescent="0.2">
      <c r="B42" s="52" t="s">
        <v>129</v>
      </c>
      <c r="C42" s="57">
        <v>802</v>
      </c>
      <c r="D42" s="48" t="s">
        <v>81</v>
      </c>
      <c r="E42" s="48" t="s">
        <v>105</v>
      </c>
      <c r="F42" s="48" t="s">
        <v>107</v>
      </c>
      <c r="G42" s="48" t="s">
        <v>112</v>
      </c>
      <c r="H42" s="48" t="s">
        <v>126</v>
      </c>
      <c r="I42" s="50">
        <v>11</v>
      </c>
      <c r="J42" s="50">
        <v>12</v>
      </c>
    </row>
    <row r="43" spans="2:10" ht="14.25" x14ac:dyDescent="0.2">
      <c r="B43" s="52" t="s">
        <v>310</v>
      </c>
      <c r="C43" s="57">
        <v>802</v>
      </c>
      <c r="D43" s="48" t="s">
        <v>81</v>
      </c>
      <c r="E43" s="48" t="s">
        <v>105</v>
      </c>
      <c r="F43" s="48" t="s">
        <v>107</v>
      </c>
      <c r="G43" s="48" t="s">
        <v>112</v>
      </c>
      <c r="H43" s="48" t="s">
        <v>126</v>
      </c>
      <c r="I43" s="50">
        <v>8</v>
      </c>
      <c r="J43" s="50">
        <v>9</v>
      </c>
    </row>
    <row r="44" spans="2:10" ht="14.25" x14ac:dyDescent="0.2">
      <c r="B44" s="52" t="s">
        <v>312</v>
      </c>
      <c r="C44" s="57">
        <v>802</v>
      </c>
      <c r="D44" s="48" t="s">
        <v>81</v>
      </c>
      <c r="E44" s="48" t="s">
        <v>105</v>
      </c>
      <c r="F44" s="48" t="s">
        <v>107</v>
      </c>
      <c r="G44" s="48" t="s">
        <v>112</v>
      </c>
      <c r="H44" s="48" t="s">
        <v>126</v>
      </c>
      <c r="I44" s="50">
        <v>7</v>
      </c>
      <c r="J44" s="50">
        <v>8</v>
      </c>
    </row>
    <row r="45" spans="2:10" ht="14.25" x14ac:dyDescent="0.2">
      <c r="B45" s="52" t="s">
        <v>311</v>
      </c>
      <c r="C45" s="57">
        <v>802</v>
      </c>
      <c r="D45" s="48" t="s">
        <v>81</v>
      </c>
      <c r="E45" s="48" t="s">
        <v>105</v>
      </c>
      <c r="F45" s="48" t="s">
        <v>107</v>
      </c>
      <c r="G45" s="48" t="s">
        <v>112</v>
      </c>
      <c r="H45" s="48" t="s">
        <v>126</v>
      </c>
      <c r="I45" s="50">
        <v>40</v>
      </c>
      <c r="J45" s="50">
        <v>40</v>
      </c>
    </row>
    <row r="46" spans="2:10" ht="14.25" x14ac:dyDescent="0.2">
      <c r="B46" s="52" t="s">
        <v>130</v>
      </c>
      <c r="C46" s="57">
        <v>802</v>
      </c>
      <c r="D46" s="48" t="s">
        <v>81</v>
      </c>
      <c r="E46" s="48" t="s">
        <v>105</v>
      </c>
      <c r="F46" s="48" t="s">
        <v>107</v>
      </c>
      <c r="G46" s="48" t="s">
        <v>112</v>
      </c>
      <c r="H46" s="48" t="s">
        <v>126</v>
      </c>
      <c r="I46" s="50"/>
      <c r="J46" s="50"/>
    </row>
    <row r="47" spans="2:10" ht="15" x14ac:dyDescent="0.25">
      <c r="B47" s="52" t="s">
        <v>131</v>
      </c>
      <c r="C47" s="58">
        <v>802</v>
      </c>
      <c r="D47" s="51" t="s">
        <v>81</v>
      </c>
      <c r="E47" s="51" t="s">
        <v>105</v>
      </c>
      <c r="F47" s="51" t="s">
        <v>107</v>
      </c>
      <c r="G47" s="51" t="s">
        <v>117</v>
      </c>
      <c r="H47" s="51" t="s">
        <v>126</v>
      </c>
      <c r="I47" s="56">
        <f>I53+I57</f>
        <v>33</v>
      </c>
      <c r="J47" s="56">
        <f>J53+J57</f>
        <v>34</v>
      </c>
    </row>
    <row r="48" spans="2:10" ht="28.5" x14ac:dyDescent="0.2">
      <c r="B48" s="52" t="s">
        <v>132</v>
      </c>
      <c r="C48" s="57">
        <v>802</v>
      </c>
      <c r="D48" s="48" t="s">
        <v>81</v>
      </c>
      <c r="E48" s="48" t="s">
        <v>105</v>
      </c>
      <c r="F48" s="48" t="s">
        <v>107</v>
      </c>
      <c r="G48" s="48" t="s">
        <v>117</v>
      </c>
      <c r="H48" s="48" t="s">
        <v>126</v>
      </c>
      <c r="I48" s="50"/>
      <c r="J48" s="50"/>
    </row>
    <row r="49" spans="2:10" ht="14.25" x14ac:dyDescent="0.2">
      <c r="B49" s="52" t="s">
        <v>133</v>
      </c>
      <c r="C49" s="57">
        <v>802</v>
      </c>
      <c r="D49" s="48" t="s">
        <v>81</v>
      </c>
      <c r="E49" s="48" t="s">
        <v>105</v>
      </c>
      <c r="F49" s="48" t="s">
        <v>107</v>
      </c>
      <c r="G49" s="48" t="s">
        <v>117</v>
      </c>
      <c r="H49" s="48" t="s">
        <v>126</v>
      </c>
      <c r="I49" s="50"/>
      <c r="J49" s="50"/>
    </row>
    <row r="50" spans="2:10" ht="14.25" x14ac:dyDescent="0.2">
      <c r="B50" s="52" t="s">
        <v>134</v>
      </c>
      <c r="C50" s="57">
        <v>802</v>
      </c>
      <c r="D50" s="48" t="s">
        <v>81</v>
      </c>
      <c r="E50" s="48" t="s">
        <v>105</v>
      </c>
      <c r="F50" s="48" t="s">
        <v>107</v>
      </c>
      <c r="G50" s="48" t="s">
        <v>117</v>
      </c>
      <c r="H50" s="48" t="s">
        <v>126</v>
      </c>
      <c r="I50" s="50"/>
      <c r="J50" s="50"/>
    </row>
    <row r="51" spans="2:10" ht="14.25" x14ac:dyDescent="0.2">
      <c r="B51" s="52" t="s">
        <v>135</v>
      </c>
      <c r="C51" s="57">
        <v>802</v>
      </c>
      <c r="D51" s="48" t="s">
        <v>81</v>
      </c>
      <c r="E51" s="48" t="s">
        <v>105</v>
      </c>
      <c r="F51" s="48" t="s">
        <v>107</v>
      </c>
      <c r="G51" s="48" t="s">
        <v>117</v>
      </c>
      <c r="H51" s="48" t="s">
        <v>126</v>
      </c>
      <c r="I51" s="50"/>
      <c r="J51" s="50"/>
    </row>
    <row r="52" spans="2:10" ht="14.25" x14ac:dyDescent="0.2">
      <c r="B52" s="52" t="s">
        <v>136</v>
      </c>
      <c r="C52" s="57">
        <v>802</v>
      </c>
      <c r="D52" s="48" t="s">
        <v>81</v>
      </c>
      <c r="E52" s="48" t="s">
        <v>105</v>
      </c>
      <c r="F52" s="48" t="s">
        <v>107</v>
      </c>
      <c r="G52" s="48" t="s">
        <v>117</v>
      </c>
      <c r="H52" s="48" t="s">
        <v>126</v>
      </c>
      <c r="I52" s="50"/>
      <c r="J52" s="50"/>
    </row>
    <row r="53" spans="2:10" ht="14.25" x14ac:dyDescent="0.2">
      <c r="B53" s="52" t="s">
        <v>137</v>
      </c>
      <c r="C53" s="57">
        <v>802</v>
      </c>
      <c r="D53" s="48" t="s">
        <v>81</v>
      </c>
      <c r="E53" s="48" t="s">
        <v>105</v>
      </c>
      <c r="F53" s="48" t="s">
        <v>107</v>
      </c>
      <c r="G53" s="48" t="s">
        <v>117</v>
      </c>
      <c r="H53" s="48" t="s">
        <v>126</v>
      </c>
      <c r="I53" s="50">
        <v>13</v>
      </c>
      <c r="J53" s="50">
        <v>14</v>
      </c>
    </row>
    <row r="54" spans="2:10" ht="14.25" x14ac:dyDescent="0.2">
      <c r="B54" s="52" t="s">
        <v>138</v>
      </c>
      <c r="C54" s="57">
        <v>802</v>
      </c>
      <c r="D54" s="48" t="s">
        <v>81</v>
      </c>
      <c r="E54" s="48" t="s">
        <v>105</v>
      </c>
      <c r="F54" s="48" t="s">
        <v>107</v>
      </c>
      <c r="G54" s="48" t="s">
        <v>117</v>
      </c>
      <c r="H54" s="48" t="s">
        <v>126</v>
      </c>
      <c r="I54" s="50"/>
      <c r="J54" s="50"/>
    </row>
    <row r="55" spans="2:10" ht="14.25" x14ac:dyDescent="0.2">
      <c r="B55" s="52" t="s">
        <v>139</v>
      </c>
      <c r="C55" s="57">
        <v>802</v>
      </c>
      <c r="D55" s="48" t="s">
        <v>81</v>
      </c>
      <c r="E55" s="48" t="s">
        <v>105</v>
      </c>
      <c r="F55" s="48" t="s">
        <v>107</v>
      </c>
      <c r="G55" s="48" t="s">
        <v>117</v>
      </c>
      <c r="H55" s="48" t="s">
        <v>126</v>
      </c>
      <c r="I55" s="50"/>
      <c r="J55" s="50"/>
    </row>
    <row r="56" spans="2:10" ht="14.25" x14ac:dyDescent="0.2">
      <c r="B56" s="52" t="s">
        <v>140</v>
      </c>
      <c r="C56" s="57">
        <v>802</v>
      </c>
      <c r="D56" s="48" t="s">
        <v>81</v>
      </c>
      <c r="E56" s="48" t="s">
        <v>105</v>
      </c>
      <c r="F56" s="48" t="s">
        <v>107</v>
      </c>
      <c r="G56" s="48" t="s">
        <v>117</v>
      </c>
      <c r="H56" s="48" t="s">
        <v>126</v>
      </c>
      <c r="I56" s="50"/>
      <c r="J56" s="50"/>
    </row>
    <row r="57" spans="2:10" ht="14.25" x14ac:dyDescent="0.2">
      <c r="B57" s="52" t="s">
        <v>141</v>
      </c>
      <c r="C57" s="57">
        <v>802</v>
      </c>
      <c r="D57" s="48" t="s">
        <v>81</v>
      </c>
      <c r="E57" s="48" t="s">
        <v>105</v>
      </c>
      <c r="F57" s="48" t="s">
        <v>107</v>
      </c>
      <c r="G57" s="48" t="s">
        <v>117</v>
      </c>
      <c r="H57" s="48" t="s">
        <v>126</v>
      </c>
      <c r="I57" s="50">
        <v>20</v>
      </c>
      <c r="J57" s="50">
        <v>20</v>
      </c>
    </row>
    <row r="58" spans="2:10" ht="14.25" x14ac:dyDescent="0.2">
      <c r="B58" s="52" t="s">
        <v>142</v>
      </c>
      <c r="C58" s="57"/>
      <c r="D58" s="48" t="s">
        <v>81</v>
      </c>
      <c r="E58" s="48" t="s">
        <v>105</v>
      </c>
      <c r="F58" s="48" t="s">
        <v>107</v>
      </c>
      <c r="G58" s="48" t="s">
        <v>117</v>
      </c>
      <c r="H58" s="48" t="s">
        <v>126</v>
      </c>
      <c r="I58" s="50"/>
      <c r="J58" s="50"/>
    </row>
    <row r="59" spans="2:10" ht="15" x14ac:dyDescent="0.25">
      <c r="B59" s="62" t="s">
        <v>143</v>
      </c>
      <c r="C59" s="58">
        <v>802</v>
      </c>
      <c r="D59" s="51" t="s">
        <v>81</v>
      </c>
      <c r="E59" s="51" t="s">
        <v>105</v>
      </c>
      <c r="F59" s="51" t="s">
        <v>107</v>
      </c>
      <c r="G59" s="51" t="s">
        <v>84</v>
      </c>
      <c r="H59" s="51" t="s">
        <v>103</v>
      </c>
      <c r="I59" s="56">
        <f>I60+I61+I62+I66</f>
        <v>110</v>
      </c>
      <c r="J59" s="56">
        <f>J60+J61+J62+J66</f>
        <v>110</v>
      </c>
    </row>
    <row r="60" spans="2:10" ht="14.25" x14ac:dyDescent="0.2">
      <c r="B60" s="52" t="s">
        <v>144</v>
      </c>
      <c r="C60" s="57">
        <v>802</v>
      </c>
      <c r="D60" s="48" t="s">
        <v>81</v>
      </c>
      <c r="E60" s="48" t="s">
        <v>105</v>
      </c>
      <c r="F60" s="48" t="s">
        <v>107</v>
      </c>
      <c r="G60" s="48" t="s">
        <v>117</v>
      </c>
      <c r="H60" s="48" t="s">
        <v>103</v>
      </c>
      <c r="I60" s="50">
        <v>50</v>
      </c>
      <c r="J60" s="50">
        <v>50</v>
      </c>
    </row>
    <row r="61" spans="2:10" ht="14.25" x14ac:dyDescent="0.2">
      <c r="B61" s="52" t="s">
        <v>145</v>
      </c>
      <c r="C61" s="57">
        <v>802</v>
      </c>
      <c r="D61" s="48" t="s">
        <v>81</v>
      </c>
      <c r="E61" s="48" t="s">
        <v>105</v>
      </c>
      <c r="F61" s="48" t="s">
        <v>107</v>
      </c>
      <c r="G61" s="48" t="s">
        <v>146</v>
      </c>
      <c r="H61" s="48" t="s">
        <v>103</v>
      </c>
      <c r="I61" s="50">
        <v>30</v>
      </c>
      <c r="J61" s="50">
        <v>30</v>
      </c>
    </row>
    <row r="62" spans="2:10" ht="14.25" x14ac:dyDescent="0.2">
      <c r="B62" s="52" t="s">
        <v>147</v>
      </c>
      <c r="C62" s="57">
        <v>802</v>
      </c>
      <c r="D62" s="48" t="s">
        <v>81</v>
      </c>
      <c r="E62" s="48" t="s">
        <v>105</v>
      </c>
      <c r="F62" s="48" t="s">
        <v>107</v>
      </c>
      <c r="G62" s="48" t="s">
        <v>102</v>
      </c>
      <c r="H62" s="48" t="s">
        <v>103</v>
      </c>
      <c r="I62" s="50">
        <v>15</v>
      </c>
      <c r="J62" s="50">
        <v>15</v>
      </c>
    </row>
    <row r="63" spans="2:10" ht="14.25" x14ac:dyDescent="0.2">
      <c r="B63" s="52" t="s">
        <v>148</v>
      </c>
      <c r="C63" s="57">
        <v>802</v>
      </c>
      <c r="D63" s="48" t="s">
        <v>81</v>
      </c>
      <c r="E63" s="48" t="s">
        <v>105</v>
      </c>
      <c r="F63" s="48" t="s">
        <v>107</v>
      </c>
      <c r="G63" s="48" t="s">
        <v>102</v>
      </c>
      <c r="H63" s="48" t="s">
        <v>103</v>
      </c>
      <c r="I63" s="50"/>
      <c r="J63" s="50"/>
    </row>
    <row r="64" spans="2:10" ht="14.25" x14ac:dyDescent="0.2">
      <c r="B64" s="52"/>
      <c r="C64" s="57">
        <v>802</v>
      </c>
      <c r="D64" s="48" t="s">
        <v>81</v>
      </c>
      <c r="E64" s="48" t="s">
        <v>105</v>
      </c>
      <c r="F64" s="48" t="s">
        <v>107</v>
      </c>
      <c r="G64" s="48" t="s">
        <v>102</v>
      </c>
      <c r="H64" s="48" t="s">
        <v>103</v>
      </c>
      <c r="I64" s="50"/>
      <c r="J64" s="50"/>
    </row>
    <row r="65" spans="2:10" ht="14.25" x14ac:dyDescent="0.2">
      <c r="B65" s="52" t="s">
        <v>149</v>
      </c>
      <c r="C65" s="57">
        <v>802</v>
      </c>
      <c r="D65" s="48" t="s">
        <v>81</v>
      </c>
      <c r="E65" s="48" t="s">
        <v>105</v>
      </c>
      <c r="F65" s="48" t="s">
        <v>107</v>
      </c>
      <c r="G65" s="48" t="s">
        <v>102</v>
      </c>
      <c r="H65" s="48" t="s">
        <v>103</v>
      </c>
      <c r="I65" s="50"/>
      <c r="J65" s="50"/>
    </row>
    <row r="66" spans="2:10" ht="14.25" x14ac:dyDescent="0.2">
      <c r="B66" s="60" t="s">
        <v>150</v>
      </c>
      <c r="C66" s="57">
        <v>802</v>
      </c>
      <c r="D66" s="48" t="s">
        <v>81</v>
      </c>
      <c r="E66" s="48" t="s">
        <v>105</v>
      </c>
      <c r="F66" s="48" t="s">
        <v>107</v>
      </c>
      <c r="G66" s="48" t="s">
        <v>151</v>
      </c>
      <c r="H66" s="48" t="s">
        <v>103</v>
      </c>
      <c r="I66" s="50">
        <v>15</v>
      </c>
      <c r="J66" s="50">
        <v>15</v>
      </c>
    </row>
    <row r="67" spans="2:10" ht="15" x14ac:dyDescent="0.25">
      <c r="B67" s="60" t="s">
        <v>152</v>
      </c>
      <c r="C67" s="58">
        <v>802</v>
      </c>
      <c r="D67" s="51" t="s">
        <v>81</v>
      </c>
      <c r="E67" s="51" t="s">
        <v>105</v>
      </c>
      <c r="F67" s="51" t="s">
        <v>107</v>
      </c>
      <c r="G67" s="51" t="s">
        <v>84</v>
      </c>
      <c r="H67" s="51" t="s">
        <v>153</v>
      </c>
      <c r="I67" s="56">
        <f>I68</f>
        <v>50</v>
      </c>
      <c r="J67" s="56">
        <f>J68</f>
        <v>50</v>
      </c>
    </row>
    <row r="68" spans="2:10" ht="14.25" x14ac:dyDescent="0.2">
      <c r="B68" s="52" t="s">
        <v>370</v>
      </c>
      <c r="C68" s="57">
        <v>802</v>
      </c>
      <c r="D68" s="48" t="s">
        <v>81</v>
      </c>
      <c r="E68" s="48" t="s">
        <v>105</v>
      </c>
      <c r="F68" s="48" t="s">
        <v>107</v>
      </c>
      <c r="G68" s="48" t="s">
        <v>112</v>
      </c>
      <c r="H68" s="48" t="s">
        <v>153</v>
      </c>
      <c r="I68" s="50">
        <v>50</v>
      </c>
      <c r="J68" s="50">
        <v>50</v>
      </c>
    </row>
    <row r="69" spans="2:10" ht="14.25" x14ac:dyDescent="0.2">
      <c r="B69" s="52" t="s">
        <v>154</v>
      </c>
      <c r="C69" s="57">
        <v>802</v>
      </c>
      <c r="D69" s="48" t="s">
        <v>81</v>
      </c>
      <c r="E69" s="48" t="s">
        <v>105</v>
      </c>
      <c r="F69" s="48" t="s">
        <v>107</v>
      </c>
      <c r="G69" s="48" t="s">
        <v>117</v>
      </c>
      <c r="H69" s="48" t="s">
        <v>153</v>
      </c>
      <c r="I69" s="50"/>
      <c r="J69" s="50"/>
    </row>
    <row r="70" spans="2:10" ht="14.25" x14ac:dyDescent="0.2">
      <c r="B70" s="52"/>
      <c r="C70" s="57"/>
      <c r="D70" s="48"/>
      <c r="E70" s="48"/>
      <c r="F70" s="48"/>
      <c r="G70" s="48"/>
      <c r="H70" s="48"/>
      <c r="I70" s="50"/>
      <c r="J70" s="50"/>
    </row>
    <row r="71" spans="2:10" ht="15" x14ac:dyDescent="0.25">
      <c r="B71" s="60" t="s">
        <v>155</v>
      </c>
      <c r="C71" s="58">
        <v>802</v>
      </c>
      <c r="D71" s="51" t="s">
        <v>81</v>
      </c>
      <c r="E71" s="51" t="s">
        <v>105</v>
      </c>
      <c r="F71" s="51" t="s">
        <v>107</v>
      </c>
      <c r="G71" s="51" t="s">
        <v>84</v>
      </c>
      <c r="H71" s="51" t="s">
        <v>156</v>
      </c>
      <c r="I71" s="56">
        <f>I73+I77+I78</f>
        <v>134</v>
      </c>
      <c r="J71" s="56">
        <f>J73+J77+J78</f>
        <v>178</v>
      </c>
    </row>
    <row r="72" spans="2:10" ht="14.25" x14ac:dyDescent="0.2">
      <c r="B72" s="145" t="s">
        <v>157</v>
      </c>
      <c r="C72" s="57">
        <v>802</v>
      </c>
      <c r="D72" s="48" t="s">
        <v>81</v>
      </c>
      <c r="E72" s="48" t="s">
        <v>105</v>
      </c>
      <c r="F72" s="48" t="s">
        <v>107</v>
      </c>
      <c r="G72" s="48" t="s">
        <v>117</v>
      </c>
      <c r="H72" s="48" t="s">
        <v>158</v>
      </c>
      <c r="I72" s="50"/>
      <c r="J72" s="50"/>
    </row>
    <row r="73" spans="2:10" ht="14.25" x14ac:dyDescent="0.2">
      <c r="B73" s="145" t="s">
        <v>159</v>
      </c>
      <c r="C73" s="57">
        <v>802</v>
      </c>
      <c r="D73" s="48" t="s">
        <v>81</v>
      </c>
      <c r="E73" s="48" t="s">
        <v>105</v>
      </c>
      <c r="F73" s="48" t="s">
        <v>107</v>
      </c>
      <c r="G73" s="48" t="s">
        <v>117</v>
      </c>
      <c r="H73" s="48" t="s">
        <v>160</v>
      </c>
      <c r="I73" s="50">
        <v>63</v>
      </c>
      <c r="J73" s="50">
        <v>97</v>
      </c>
    </row>
    <row r="74" spans="2:10" ht="14.25" x14ac:dyDescent="0.2">
      <c r="B74" s="145" t="s">
        <v>161</v>
      </c>
      <c r="C74" s="57">
        <v>802</v>
      </c>
      <c r="D74" s="48" t="s">
        <v>81</v>
      </c>
      <c r="E74" s="48" t="s">
        <v>105</v>
      </c>
      <c r="F74" s="48" t="s">
        <v>107</v>
      </c>
      <c r="G74" s="48" t="s">
        <v>117</v>
      </c>
      <c r="H74" s="48" t="s">
        <v>160</v>
      </c>
      <c r="I74" s="50"/>
      <c r="J74" s="50"/>
    </row>
    <row r="75" spans="2:10" ht="14.25" x14ac:dyDescent="0.2">
      <c r="B75" s="145" t="s">
        <v>162</v>
      </c>
      <c r="C75" s="57">
        <v>802</v>
      </c>
      <c r="D75" s="48" t="s">
        <v>81</v>
      </c>
      <c r="E75" s="48" t="s">
        <v>105</v>
      </c>
      <c r="F75" s="48" t="s">
        <v>107</v>
      </c>
      <c r="G75" s="48" t="s">
        <v>117</v>
      </c>
      <c r="H75" s="48" t="s">
        <v>163</v>
      </c>
      <c r="I75" s="50"/>
      <c r="J75" s="50"/>
    </row>
    <row r="76" spans="2:10" ht="14.25" x14ac:dyDescent="0.2">
      <c r="B76" s="145" t="s">
        <v>164</v>
      </c>
      <c r="C76" s="57">
        <v>802</v>
      </c>
      <c r="D76" s="48" t="s">
        <v>81</v>
      </c>
      <c r="E76" s="48" t="s">
        <v>105</v>
      </c>
      <c r="F76" s="48" t="s">
        <v>107</v>
      </c>
      <c r="G76" s="48" t="s">
        <v>117</v>
      </c>
      <c r="H76" s="48" t="s">
        <v>160</v>
      </c>
      <c r="I76" s="50"/>
      <c r="J76" s="50"/>
    </row>
    <row r="77" spans="2:10" ht="14.25" x14ac:dyDescent="0.2">
      <c r="B77" s="145" t="s">
        <v>165</v>
      </c>
      <c r="C77" s="57">
        <v>802</v>
      </c>
      <c r="D77" s="48" t="s">
        <v>81</v>
      </c>
      <c r="E77" s="48" t="s">
        <v>105</v>
      </c>
      <c r="F77" s="48" t="s">
        <v>107</v>
      </c>
      <c r="G77" s="48" t="s">
        <v>117</v>
      </c>
      <c r="H77" s="48" t="s">
        <v>160</v>
      </c>
      <c r="I77" s="50">
        <v>70</v>
      </c>
      <c r="J77" s="50">
        <v>80</v>
      </c>
    </row>
    <row r="78" spans="2:10" ht="14.25" x14ac:dyDescent="0.2">
      <c r="B78" s="145" t="s">
        <v>166</v>
      </c>
      <c r="C78" s="57">
        <v>802</v>
      </c>
      <c r="D78" s="48" t="s">
        <v>81</v>
      </c>
      <c r="E78" s="48" t="s">
        <v>105</v>
      </c>
      <c r="F78" s="48" t="s">
        <v>167</v>
      </c>
      <c r="G78" s="48" t="s">
        <v>117</v>
      </c>
      <c r="H78" s="48" t="s">
        <v>156</v>
      </c>
      <c r="I78" s="50">
        <v>1</v>
      </c>
      <c r="J78" s="50">
        <v>1</v>
      </c>
    </row>
    <row r="79" spans="2:10" ht="15" x14ac:dyDescent="0.25">
      <c r="B79" s="142" t="s">
        <v>168</v>
      </c>
      <c r="C79" s="58">
        <v>802</v>
      </c>
      <c r="D79" s="51" t="s">
        <v>81</v>
      </c>
      <c r="E79" s="51" t="s">
        <v>169</v>
      </c>
      <c r="F79" s="51" t="s">
        <v>83</v>
      </c>
      <c r="G79" s="51" t="s">
        <v>84</v>
      </c>
      <c r="H79" s="51" t="s">
        <v>84</v>
      </c>
      <c r="I79" s="56">
        <f t="shared" ref="I79:J79" si="6">I80</f>
        <v>120</v>
      </c>
      <c r="J79" s="56">
        <f t="shared" si="6"/>
        <v>120</v>
      </c>
    </row>
    <row r="80" spans="2:10" ht="15" x14ac:dyDescent="0.2">
      <c r="B80" s="144" t="s">
        <v>170</v>
      </c>
      <c r="C80" s="58">
        <v>802</v>
      </c>
      <c r="D80" s="51" t="s">
        <v>81</v>
      </c>
      <c r="E80" s="51" t="s">
        <v>169</v>
      </c>
      <c r="F80" s="51" t="s">
        <v>171</v>
      </c>
      <c r="G80" s="51" t="s">
        <v>172</v>
      </c>
      <c r="H80" s="51" t="s">
        <v>173</v>
      </c>
      <c r="I80" s="50">
        <v>120</v>
      </c>
      <c r="J80" s="50">
        <v>120</v>
      </c>
    </row>
    <row r="81" spans="2:10" ht="15" x14ac:dyDescent="0.25">
      <c r="B81" s="146" t="s">
        <v>174</v>
      </c>
      <c r="C81" s="58">
        <v>802</v>
      </c>
      <c r="D81" s="51" t="s">
        <v>81</v>
      </c>
      <c r="E81" s="51" t="s">
        <v>175</v>
      </c>
      <c r="F81" s="51" t="s">
        <v>83</v>
      </c>
      <c r="G81" s="51" t="s">
        <v>84</v>
      </c>
      <c r="H81" s="51" t="s">
        <v>84</v>
      </c>
      <c r="I81" s="56">
        <f>I82+I85+I89+I92+I97+I100+I102</f>
        <v>5169.3999999999996</v>
      </c>
      <c r="J81" s="56">
        <f>J82+J85+J92+J97+J100+J102</f>
        <v>5502.6</v>
      </c>
    </row>
    <row r="82" spans="2:10" ht="57.75" x14ac:dyDescent="0.25">
      <c r="B82" s="60" t="s">
        <v>176</v>
      </c>
      <c r="C82" s="58">
        <v>802</v>
      </c>
      <c r="D82" s="51" t="s">
        <v>81</v>
      </c>
      <c r="E82" s="51" t="s">
        <v>175</v>
      </c>
      <c r="F82" s="51" t="s">
        <v>177</v>
      </c>
      <c r="G82" s="51" t="s">
        <v>84</v>
      </c>
      <c r="H82" s="51" t="s">
        <v>90</v>
      </c>
      <c r="I82" s="56">
        <f>I83+I84</f>
        <v>3515.4</v>
      </c>
      <c r="J82" s="56">
        <f t="shared" ref="J82" si="7">J83+J84</f>
        <v>3645.6</v>
      </c>
    </row>
    <row r="83" spans="2:10" ht="15" x14ac:dyDescent="0.2">
      <c r="B83" s="147" t="s">
        <v>178</v>
      </c>
      <c r="C83" s="58">
        <v>802</v>
      </c>
      <c r="D83" s="51" t="s">
        <v>81</v>
      </c>
      <c r="E83" s="51" t="s">
        <v>175</v>
      </c>
      <c r="F83" s="51" t="s">
        <v>177</v>
      </c>
      <c r="G83" s="51" t="s">
        <v>179</v>
      </c>
      <c r="H83" s="51" t="s">
        <v>93</v>
      </c>
      <c r="I83" s="50">
        <v>2700</v>
      </c>
      <c r="J83" s="50">
        <v>2800</v>
      </c>
    </row>
    <row r="84" spans="2:10" ht="15" x14ac:dyDescent="0.2">
      <c r="B84" s="147" t="s">
        <v>96</v>
      </c>
      <c r="C84" s="58">
        <v>802</v>
      </c>
      <c r="D84" s="51" t="s">
        <v>81</v>
      </c>
      <c r="E84" s="51" t="s">
        <v>175</v>
      </c>
      <c r="F84" s="51" t="s">
        <v>177</v>
      </c>
      <c r="G84" s="51" t="s">
        <v>180</v>
      </c>
      <c r="H84" s="51" t="s">
        <v>98</v>
      </c>
      <c r="I84" s="50">
        <v>815.4</v>
      </c>
      <c r="J84" s="50">
        <v>845.6</v>
      </c>
    </row>
    <row r="85" spans="2:10" ht="15" x14ac:dyDescent="0.2">
      <c r="B85" s="147" t="s">
        <v>182</v>
      </c>
      <c r="C85" s="58">
        <v>802</v>
      </c>
      <c r="D85" s="51" t="s">
        <v>81</v>
      </c>
      <c r="E85" s="51" t="s">
        <v>175</v>
      </c>
      <c r="F85" s="51" t="s">
        <v>177</v>
      </c>
      <c r="G85" s="51" t="s">
        <v>117</v>
      </c>
      <c r="H85" s="51" t="s">
        <v>158</v>
      </c>
      <c r="I85" s="49">
        <f t="shared" ref="I85:J85" si="8">I86+I87+I88</f>
        <v>1209</v>
      </c>
      <c r="J85" s="49">
        <f t="shared" si="8"/>
        <v>1311</v>
      </c>
    </row>
    <row r="86" spans="2:10" ht="14.25" x14ac:dyDescent="0.2">
      <c r="B86" s="52" t="s">
        <v>183</v>
      </c>
      <c r="C86" s="57">
        <v>802</v>
      </c>
      <c r="D86" s="48" t="s">
        <v>81</v>
      </c>
      <c r="E86" s="48" t="s">
        <v>175</v>
      </c>
      <c r="F86" s="48" t="s">
        <v>177</v>
      </c>
      <c r="G86" s="48" t="s">
        <v>184</v>
      </c>
      <c r="H86" s="48" t="s">
        <v>158</v>
      </c>
      <c r="I86" s="50">
        <v>1200</v>
      </c>
      <c r="J86" s="50">
        <v>1300</v>
      </c>
    </row>
    <row r="87" spans="2:10" ht="14.25" x14ac:dyDescent="0.2">
      <c r="B87" s="52" t="s">
        <v>185</v>
      </c>
      <c r="C87" s="57">
        <v>802</v>
      </c>
      <c r="D87" s="48" t="s">
        <v>81</v>
      </c>
      <c r="E87" s="48" t="s">
        <v>175</v>
      </c>
      <c r="F87" s="48" t="s">
        <v>177</v>
      </c>
      <c r="G87" s="48" t="s">
        <v>184</v>
      </c>
      <c r="H87" s="48" t="s">
        <v>158</v>
      </c>
      <c r="I87" s="50">
        <v>4</v>
      </c>
      <c r="J87" s="50">
        <v>5</v>
      </c>
    </row>
    <row r="88" spans="2:10" ht="14.25" x14ac:dyDescent="0.2">
      <c r="B88" s="52" t="s">
        <v>314</v>
      </c>
      <c r="C88" s="57" t="s">
        <v>101</v>
      </c>
      <c r="D88" s="48" t="s">
        <v>81</v>
      </c>
      <c r="E88" s="48" t="s">
        <v>175</v>
      </c>
      <c r="F88" s="48" t="s">
        <v>177</v>
      </c>
      <c r="G88" s="48" t="s">
        <v>117</v>
      </c>
      <c r="H88" s="48" t="s">
        <v>158</v>
      </c>
      <c r="I88" s="50">
        <v>5</v>
      </c>
      <c r="J88" s="50">
        <v>6</v>
      </c>
    </row>
    <row r="89" spans="2:10" ht="15" x14ac:dyDescent="0.2">
      <c r="B89" s="52" t="s">
        <v>120</v>
      </c>
      <c r="C89" s="58" t="s">
        <v>101</v>
      </c>
      <c r="D89" s="51" t="s">
        <v>81</v>
      </c>
      <c r="E89" s="51" t="s">
        <v>175</v>
      </c>
      <c r="F89" s="51" t="s">
        <v>177</v>
      </c>
      <c r="G89" s="51" t="s">
        <v>117</v>
      </c>
      <c r="H89" s="51" t="s">
        <v>121</v>
      </c>
      <c r="I89" s="49">
        <f t="shared" ref="I89:J89" si="9">I90</f>
        <v>0</v>
      </c>
      <c r="J89" s="49">
        <f t="shared" si="9"/>
        <v>0</v>
      </c>
    </row>
    <row r="90" spans="2:10" ht="14.25" x14ac:dyDescent="0.2">
      <c r="B90" s="52" t="s">
        <v>186</v>
      </c>
      <c r="C90" s="57" t="s">
        <v>101</v>
      </c>
      <c r="D90" s="48" t="s">
        <v>81</v>
      </c>
      <c r="E90" s="48" t="s">
        <v>175</v>
      </c>
      <c r="F90" s="48" t="s">
        <v>177</v>
      </c>
      <c r="G90" s="48" t="s">
        <v>117</v>
      </c>
      <c r="H90" s="48" t="s">
        <v>121</v>
      </c>
      <c r="I90" s="50"/>
      <c r="J90" s="50"/>
    </row>
    <row r="91" spans="2:10" ht="14.25" x14ac:dyDescent="0.2">
      <c r="B91" s="52"/>
      <c r="C91" s="57"/>
      <c r="D91" s="48"/>
      <c r="E91" s="48"/>
      <c r="F91" s="48"/>
      <c r="G91" s="48"/>
      <c r="H91" s="48"/>
      <c r="I91" s="50"/>
      <c r="J91" s="50"/>
    </row>
    <row r="92" spans="2:10" ht="15" x14ac:dyDescent="0.25">
      <c r="B92" s="52" t="s">
        <v>187</v>
      </c>
      <c r="C92" s="58" t="s">
        <v>101</v>
      </c>
      <c r="D92" s="51" t="s">
        <v>81</v>
      </c>
      <c r="E92" s="51" t="s">
        <v>175</v>
      </c>
      <c r="F92" s="51" t="s">
        <v>177</v>
      </c>
      <c r="G92" s="51" t="s">
        <v>117</v>
      </c>
      <c r="H92" s="51" t="s">
        <v>126</v>
      </c>
      <c r="I92" s="56">
        <f>I93+I94+I95+I96</f>
        <v>255</v>
      </c>
      <c r="J92" s="56">
        <f>J93+J94+J95+J96</f>
        <v>306</v>
      </c>
    </row>
    <row r="93" spans="2:10" ht="14.25" x14ac:dyDescent="0.2">
      <c r="B93" s="52" t="s">
        <v>188</v>
      </c>
      <c r="C93" s="57" t="s">
        <v>101</v>
      </c>
      <c r="D93" s="48" t="s">
        <v>81</v>
      </c>
      <c r="E93" s="48" t="s">
        <v>175</v>
      </c>
      <c r="F93" s="48" t="s">
        <v>177</v>
      </c>
      <c r="G93" s="48" t="s">
        <v>117</v>
      </c>
      <c r="H93" s="48" t="s">
        <v>126</v>
      </c>
      <c r="I93" s="50">
        <v>120</v>
      </c>
      <c r="J93" s="50">
        <v>120</v>
      </c>
    </row>
    <row r="94" spans="2:10" ht="14.25" x14ac:dyDescent="0.2">
      <c r="B94" s="52" t="s">
        <v>315</v>
      </c>
      <c r="C94" s="57" t="s">
        <v>101</v>
      </c>
      <c r="D94" s="48" t="s">
        <v>81</v>
      </c>
      <c r="E94" s="48" t="s">
        <v>175</v>
      </c>
      <c r="F94" s="48" t="s">
        <v>177</v>
      </c>
      <c r="G94" s="48" t="s">
        <v>117</v>
      </c>
      <c r="H94" s="48" t="s">
        <v>126</v>
      </c>
      <c r="I94" s="50">
        <v>70</v>
      </c>
      <c r="J94" s="50">
        <v>70</v>
      </c>
    </row>
    <row r="95" spans="2:10" ht="14.25" x14ac:dyDescent="0.2">
      <c r="B95" s="52" t="s">
        <v>189</v>
      </c>
      <c r="C95" s="57" t="s">
        <v>101</v>
      </c>
      <c r="D95" s="48" t="s">
        <v>81</v>
      </c>
      <c r="E95" s="48" t="s">
        <v>175</v>
      </c>
      <c r="F95" s="48" t="s">
        <v>177</v>
      </c>
      <c r="G95" s="48" t="s">
        <v>117</v>
      </c>
      <c r="H95" s="48" t="s">
        <v>126</v>
      </c>
      <c r="I95" s="50">
        <v>50</v>
      </c>
      <c r="J95" s="50">
        <v>100</v>
      </c>
    </row>
    <row r="96" spans="2:10" ht="14.25" x14ac:dyDescent="0.2">
      <c r="B96" s="52" t="s">
        <v>190</v>
      </c>
      <c r="C96" s="57" t="s">
        <v>101</v>
      </c>
      <c r="D96" s="48" t="s">
        <v>81</v>
      </c>
      <c r="E96" s="48" t="s">
        <v>175</v>
      </c>
      <c r="F96" s="48" t="s">
        <v>177</v>
      </c>
      <c r="G96" s="48" t="s">
        <v>117</v>
      </c>
      <c r="H96" s="48" t="s">
        <v>126</v>
      </c>
      <c r="I96" s="50">
        <v>15</v>
      </c>
      <c r="J96" s="50">
        <v>16</v>
      </c>
    </row>
    <row r="97" spans="2:10" ht="15" x14ac:dyDescent="0.25">
      <c r="B97" s="60" t="s">
        <v>155</v>
      </c>
      <c r="C97" s="58" t="s">
        <v>101</v>
      </c>
      <c r="D97" s="51" t="s">
        <v>81</v>
      </c>
      <c r="E97" s="51" t="s">
        <v>175</v>
      </c>
      <c r="F97" s="51" t="s">
        <v>177</v>
      </c>
      <c r="G97" s="51" t="s">
        <v>117</v>
      </c>
      <c r="H97" s="51" t="s">
        <v>156</v>
      </c>
      <c r="I97" s="56">
        <f>I99+I98</f>
        <v>140</v>
      </c>
      <c r="J97" s="56">
        <f>J99+J98</f>
        <v>190</v>
      </c>
    </row>
    <row r="98" spans="2:10" ht="14.25" x14ac:dyDescent="0.2">
      <c r="B98" s="60" t="s">
        <v>316</v>
      </c>
      <c r="C98" s="57" t="s">
        <v>101</v>
      </c>
      <c r="D98" s="48" t="s">
        <v>81</v>
      </c>
      <c r="E98" s="48" t="s">
        <v>175</v>
      </c>
      <c r="F98" s="48" t="s">
        <v>177</v>
      </c>
      <c r="G98" s="48" t="s">
        <v>117</v>
      </c>
      <c r="H98" s="48" t="s">
        <v>156</v>
      </c>
      <c r="I98" s="49">
        <v>50</v>
      </c>
      <c r="J98" s="49">
        <v>100</v>
      </c>
    </row>
    <row r="99" spans="2:10" ht="14.25" x14ac:dyDescent="0.2">
      <c r="B99" s="52" t="s">
        <v>319</v>
      </c>
      <c r="C99" s="57" t="s">
        <v>101</v>
      </c>
      <c r="D99" s="48" t="s">
        <v>81</v>
      </c>
      <c r="E99" s="48" t="s">
        <v>175</v>
      </c>
      <c r="F99" s="48" t="s">
        <v>177</v>
      </c>
      <c r="G99" s="48" t="s">
        <v>117</v>
      </c>
      <c r="H99" s="48" t="s">
        <v>156</v>
      </c>
      <c r="I99" s="50">
        <v>90</v>
      </c>
      <c r="J99" s="50">
        <v>90</v>
      </c>
    </row>
    <row r="100" spans="2:10" ht="15" x14ac:dyDescent="0.25">
      <c r="B100" s="52" t="s">
        <v>191</v>
      </c>
      <c r="C100" s="58" t="s">
        <v>101</v>
      </c>
      <c r="D100" s="51" t="s">
        <v>81</v>
      </c>
      <c r="E100" s="51" t="s">
        <v>175</v>
      </c>
      <c r="F100" s="51" t="s">
        <v>177</v>
      </c>
      <c r="G100" s="51" t="s">
        <v>151</v>
      </c>
      <c r="H100" s="51" t="s">
        <v>84</v>
      </c>
      <c r="I100" s="56">
        <f t="shared" ref="I100:J100" si="10">I101</f>
        <v>0</v>
      </c>
      <c r="J100" s="56">
        <f t="shared" si="10"/>
        <v>0</v>
      </c>
    </row>
    <row r="101" spans="2:10" ht="14.25" x14ac:dyDescent="0.2">
      <c r="B101" s="148" t="s">
        <v>192</v>
      </c>
      <c r="C101" s="57" t="s">
        <v>101</v>
      </c>
      <c r="D101" s="48" t="s">
        <v>81</v>
      </c>
      <c r="E101" s="48" t="s">
        <v>175</v>
      </c>
      <c r="F101" s="48" t="s">
        <v>177</v>
      </c>
      <c r="G101" s="48" t="s">
        <v>151</v>
      </c>
      <c r="H101" s="48" t="s">
        <v>193</v>
      </c>
      <c r="I101" s="50"/>
      <c r="J101" s="50"/>
    </row>
    <row r="102" spans="2:10" ht="30" x14ac:dyDescent="0.25">
      <c r="B102" s="149" t="s">
        <v>194</v>
      </c>
      <c r="C102" s="150" t="s">
        <v>101</v>
      </c>
      <c r="D102" s="53" t="s">
        <v>81</v>
      </c>
      <c r="E102" s="53" t="s">
        <v>175</v>
      </c>
      <c r="F102" s="53" t="s">
        <v>177</v>
      </c>
      <c r="G102" s="53" t="s">
        <v>84</v>
      </c>
      <c r="H102" s="53" t="s">
        <v>84</v>
      </c>
      <c r="I102" s="69">
        <f>I103</f>
        <v>50</v>
      </c>
      <c r="J102" s="69">
        <f>J103</f>
        <v>50</v>
      </c>
    </row>
    <row r="103" spans="2:10" ht="15" x14ac:dyDescent="0.25">
      <c r="B103" s="151" t="s">
        <v>195</v>
      </c>
      <c r="C103" s="150" t="s">
        <v>101</v>
      </c>
      <c r="D103" s="53" t="s">
        <v>81</v>
      </c>
      <c r="E103" s="53" t="s">
        <v>175</v>
      </c>
      <c r="F103" s="53" t="s">
        <v>177</v>
      </c>
      <c r="G103" s="53" t="s">
        <v>117</v>
      </c>
      <c r="H103" s="53" t="s">
        <v>121</v>
      </c>
      <c r="I103" s="50">
        <v>50</v>
      </c>
      <c r="J103" s="50">
        <v>50</v>
      </c>
    </row>
    <row r="104" spans="2:10" ht="15" x14ac:dyDescent="0.25">
      <c r="B104" s="146" t="s">
        <v>196</v>
      </c>
      <c r="C104" s="58">
        <v>802</v>
      </c>
      <c r="D104" s="51" t="s">
        <v>86</v>
      </c>
      <c r="E104" s="51" t="s">
        <v>82</v>
      </c>
      <c r="F104" s="51" t="s">
        <v>197</v>
      </c>
      <c r="G104" s="51" t="s">
        <v>84</v>
      </c>
      <c r="H104" s="51" t="s">
        <v>84</v>
      </c>
      <c r="I104" s="56">
        <f>I106+I107+I109+I108</f>
        <v>867.6</v>
      </c>
      <c r="J104" s="56">
        <f>J105+J108+J109</f>
        <v>867.6</v>
      </c>
    </row>
    <row r="105" spans="2:10" ht="28.5" x14ac:dyDescent="0.2">
      <c r="B105" s="60" t="s">
        <v>198</v>
      </c>
      <c r="C105" s="58">
        <v>802</v>
      </c>
      <c r="D105" s="51" t="s">
        <v>86</v>
      </c>
      <c r="E105" s="51" t="s">
        <v>199</v>
      </c>
      <c r="F105" s="51" t="s">
        <v>200</v>
      </c>
      <c r="G105" s="51" t="s">
        <v>84</v>
      </c>
      <c r="H105" s="51" t="s">
        <v>90</v>
      </c>
      <c r="I105" s="49">
        <f>I106+I107</f>
        <v>847</v>
      </c>
      <c r="J105" s="49">
        <f>J106+J107</f>
        <v>847</v>
      </c>
    </row>
    <row r="106" spans="2:10" ht="15" x14ac:dyDescent="0.2">
      <c r="B106" s="52" t="s">
        <v>91</v>
      </c>
      <c r="C106" s="58">
        <v>802</v>
      </c>
      <c r="D106" s="51" t="s">
        <v>86</v>
      </c>
      <c r="E106" s="51" t="s">
        <v>199</v>
      </c>
      <c r="F106" s="51" t="s">
        <v>200</v>
      </c>
      <c r="G106" s="51" t="s">
        <v>92</v>
      </c>
      <c r="H106" s="51" t="s">
        <v>93</v>
      </c>
      <c r="I106" s="50">
        <v>650</v>
      </c>
      <c r="J106" s="50">
        <v>650</v>
      </c>
    </row>
    <row r="107" spans="2:10" ht="15" x14ac:dyDescent="0.2">
      <c r="B107" s="52" t="s">
        <v>96</v>
      </c>
      <c r="C107" s="58">
        <v>802</v>
      </c>
      <c r="D107" s="51" t="s">
        <v>86</v>
      </c>
      <c r="E107" s="51" t="s">
        <v>199</v>
      </c>
      <c r="F107" s="51" t="s">
        <v>200</v>
      </c>
      <c r="G107" s="51" t="s">
        <v>92</v>
      </c>
      <c r="H107" s="51" t="s">
        <v>98</v>
      </c>
      <c r="I107" s="50">
        <v>197</v>
      </c>
      <c r="J107" s="50">
        <v>197</v>
      </c>
    </row>
    <row r="108" spans="2:10" ht="15" x14ac:dyDescent="0.2">
      <c r="B108" s="52" t="s">
        <v>313</v>
      </c>
      <c r="C108" s="58">
        <v>802</v>
      </c>
      <c r="D108" s="51" t="s">
        <v>86</v>
      </c>
      <c r="E108" s="51" t="s">
        <v>199</v>
      </c>
      <c r="F108" s="51" t="s">
        <v>200</v>
      </c>
      <c r="G108" s="51" t="s">
        <v>117</v>
      </c>
      <c r="H108" s="51" t="s">
        <v>156</v>
      </c>
      <c r="I108" s="50">
        <v>0.6</v>
      </c>
      <c r="J108" s="50">
        <v>0.6</v>
      </c>
    </row>
    <row r="109" spans="2:10" ht="15" x14ac:dyDescent="0.2">
      <c r="B109" s="52" t="s">
        <v>118</v>
      </c>
      <c r="C109" s="58">
        <v>802</v>
      </c>
      <c r="D109" s="51" t="s">
        <v>86</v>
      </c>
      <c r="E109" s="51" t="s">
        <v>199</v>
      </c>
      <c r="F109" s="51" t="s">
        <v>200</v>
      </c>
      <c r="G109" s="51" t="s">
        <v>94</v>
      </c>
      <c r="H109" s="51" t="s">
        <v>100</v>
      </c>
      <c r="I109" s="50">
        <v>20</v>
      </c>
      <c r="J109" s="50">
        <v>20</v>
      </c>
    </row>
    <row r="110" spans="2:10" ht="15" x14ac:dyDescent="0.2">
      <c r="B110" s="52"/>
      <c r="C110" s="58"/>
      <c r="D110" s="51"/>
      <c r="E110" s="51"/>
      <c r="F110" s="51"/>
      <c r="G110" s="51"/>
      <c r="H110" s="51"/>
      <c r="I110" s="50"/>
      <c r="J110" s="50"/>
    </row>
    <row r="111" spans="2:10" ht="60" x14ac:dyDescent="0.25">
      <c r="B111" s="152" t="s">
        <v>201</v>
      </c>
      <c r="C111" s="58">
        <v>802</v>
      </c>
      <c r="D111" s="51" t="s">
        <v>199</v>
      </c>
      <c r="E111" s="51" t="s">
        <v>82</v>
      </c>
      <c r="F111" s="51" t="s">
        <v>197</v>
      </c>
      <c r="G111" s="51" t="s">
        <v>84</v>
      </c>
      <c r="H111" s="51" t="s">
        <v>84</v>
      </c>
      <c r="I111" s="56">
        <f t="shared" ref="I111:J111" si="11">I116+I112</f>
        <v>100</v>
      </c>
      <c r="J111" s="56">
        <f t="shared" si="11"/>
        <v>100</v>
      </c>
    </row>
    <row r="112" spans="2:10" ht="45" x14ac:dyDescent="0.25">
      <c r="B112" s="149" t="s">
        <v>202</v>
      </c>
      <c r="C112" s="150">
        <v>802</v>
      </c>
      <c r="D112" s="53" t="s">
        <v>199</v>
      </c>
      <c r="E112" s="53" t="s">
        <v>203</v>
      </c>
      <c r="F112" s="53" t="s">
        <v>204</v>
      </c>
      <c r="G112" s="53" t="s">
        <v>84</v>
      </c>
      <c r="H112" s="53" t="s">
        <v>84</v>
      </c>
      <c r="I112" s="69">
        <f t="shared" ref="I112:J112" si="12">I113</f>
        <v>20</v>
      </c>
      <c r="J112" s="69">
        <f t="shared" si="12"/>
        <v>20</v>
      </c>
    </row>
    <row r="113" spans="2:10" ht="15" x14ac:dyDescent="0.25">
      <c r="B113" s="151" t="s">
        <v>205</v>
      </c>
      <c r="C113" s="150">
        <v>802</v>
      </c>
      <c r="D113" s="53" t="s">
        <v>199</v>
      </c>
      <c r="E113" s="53" t="s">
        <v>203</v>
      </c>
      <c r="F113" s="53" t="s">
        <v>204</v>
      </c>
      <c r="G113" s="53" t="s">
        <v>117</v>
      </c>
      <c r="H113" s="53" t="s">
        <v>156</v>
      </c>
      <c r="I113" s="50">
        <v>20</v>
      </c>
      <c r="J113" s="50">
        <v>20</v>
      </c>
    </row>
    <row r="114" spans="2:10" ht="15" x14ac:dyDescent="0.25">
      <c r="B114" s="61"/>
      <c r="C114" s="59"/>
      <c r="D114" s="54"/>
      <c r="E114" s="54"/>
      <c r="F114" s="54"/>
      <c r="G114" s="54"/>
      <c r="H114" s="54"/>
      <c r="I114" s="55"/>
      <c r="J114" s="55"/>
    </row>
    <row r="115" spans="2:10" ht="15" x14ac:dyDescent="0.25">
      <c r="B115" s="61"/>
      <c r="C115" s="59"/>
      <c r="D115" s="54"/>
      <c r="E115" s="54"/>
      <c r="F115" s="54"/>
      <c r="G115" s="54"/>
      <c r="H115" s="54"/>
      <c r="I115" s="55"/>
      <c r="J115" s="55"/>
    </row>
    <row r="116" spans="2:10" ht="15" x14ac:dyDescent="0.25">
      <c r="B116" s="152" t="s">
        <v>206</v>
      </c>
      <c r="C116" s="58">
        <v>802</v>
      </c>
      <c r="D116" s="51" t="s">
        <v>199</v>
      </c>
      <c r="E116" s="51" t="s">
        <v>207</v>
      </c>
      <c r="F116" s="51" t="s">
        <v>208</v>
      </c>
      <c r="G116" s="51" t="s">
        <v>84</v>
      </c>
      <c r="H116" s="51" t="s">
        <v>84</v>
      </c>
      <c r="I116" s="56">
        <f>I117</f>
        <v>80</v>
      </c>
      <c r="J116" s="56">
        <f>J117</f>
        <v>80</v>
      </c>
    </row>
    <row r="117" spans="2:10" ht="15" x14ac:dyDescent="0.2">
      <c r="B117" s="153" t="s">
        <v>209</v>
      </c>
      <c r="C117" s="58">
        <v>802</v>
      </c>
      <c r="D117" s="51" t="s">
        <v>199</v>
      </c>
      <c r="E117" s="51" t="s">
        <v>207</v>
      </c>
      <c r="F117" s="51" t="s">
        <v>208</v>
      </c>
      <c r="G117" s="51" t="s">
        <v>117</v>
      </c>
      <c r="H117" s="51" t="s">
        <v>126</v>
      </c>
      <c r="I117" s="50">
        <v>80</v>
      </c>
      <c r="J117" s="50">
        <v>80</v>
      </c>
    </row>
    <row r="118" spans="2:10" ht="15" x14ac:dyDescent="0.2">
      <c r="B118" s="154" t="s">
        <v>142</v>
      </c>
      <c r="C118" s="58">
        <v>802</v>
      </c>
      <c r="D118" s="51"/>
      <c r="E118" s="51"/>
      <c r="F118" s="51"/>
      <c r="G118" s="51"/>
      <c r="H118" s="51"/>
      <c r="I118" s="49"/>
      <c r="J118" s="50"/>
    </row>
    <row r="119" spans="2:10" ht="15" x14ac:dyDescent="0.25">
      <c r="B119" s="155" t="s">
        <v>210</v>
      </c>
      <c r="C119" s="58" t="s">
        <v>101</v>
      </c>
      <c r="D119" s="51" t="s">
        <v>105</v>
      </c>
      <c r="E119" s="51" t="s">
        <v>203</v>
      </c>
      <c r="F119" s="51" t="s">
        <v>211</v>
      </c>
      <c r="G119" s="51" t="s">
        <v>84</v>
      </c>
      <c r="H119" s="51" t="s">
        <v>84</v>
      </c>
      <c r="I119" s="56">
        <f t="shared" ref="I119:J119" si="13">I120</f>
        <v>4374.8</v>
      </c>
      <c r="J119" s="56">
        <f t="shared" si="13"/>
        <v>4443.1000000000004</v>
      </c>
    </row>
    <row r="120" spans="2:10" ht="15" x14ac:dyDescent="0.2">
      <c r="B120" s="154" t="s">
        <v>212</v>
      </c>
      <c r="C120" s="58" t="s">
        <v>101</v>
      </c>
      <c r="D120" s="51" t="s">
        <v>105</v>
      </c>
      <c r="E120" s="51" t="s">
        <v>203</v>
      </c>
      <c r="F120" s="51" t="s">
        <v>211</v>
      </c>
      <c r="G120" s="51" t="s">
        <v>117</v>
      </c>
      <c r="H120" s="51" t="s">
        <v>121</v>
      </c>
      <c r="I120" s="49">
        <v>4374.8</v>
      </c>
      <c r="J120" s="50">
        <v>4443.1000000000004</v>
      </c>
    </row>
    <row r="121" spans="2:10" ht="15" x14ac:dyDescent="0.2">
      <c r="B121" s="154"/>
      <c r="C121" s="58"/>
      <c r="D121" s="51"/>
      <c r="E121" s="51"/>
      <c r="F121" s="51"/>
      <c r="G121" s="51"/>
      <c r="H121" s="51"/>
      <c r="I121" s="49"/>
      <c r="J121" s="50"/>
    </row>
    <row r="122" spans="2:10" ht="15" x14ac:dyDescent="0.2">
      <c r="B122" s="154"/>
      <c r="C122" s="58"/>
      <c r="D122" s="51"/>
      <c r="E122" s="51"/>
      <c r="F122" s="51"/>
      <c r="G122" s="51"/>
      <c r="H122" s="51"/>
      <c r="I122" s="49"/>
      <c r="J122" s="50"/>
    </row>
    <row r="123" spans="2:10" ht="15" x14ac:dyDescent="0.25">
      <c r="B123" s="156" t="s">
        <v>213</v>
      </c>
      <c r="C123" s="58">
        <v>802</v>
      </c>
      <c r="D123" s="51" t="s">
        <v>214</v>
      </c>
      <c r="E123" s="51" t="s">
        <v>82</v>
      </c>
      <c r="F123" s="51" t="s">
        <v>83</v>
      </c>
      <c r="G123" s="51" t="s">
        <v>84</v>
      </c>
      <c r="H123" s="51" t="s">
        <v>84</v>
      </c>
      <c r="I123" s="56">
        <f>I124+I129</f>
        <v>273.3</v>
      </c>
      <c r="J123" s="56">
        <f>J124+J129</f>
        <v>323.3</v>
      </c>
    </row>
    <row r="124" spans="2:10" ht="15" x14ac:dyDescent="0.25">
      <c r="B124" s="72" t="s">
        <v>215</v>
      </c>
      <c r="C124" s="73">
        <v>802</v>
      </c>
      <c r="D124" s="51" t="s">
        <v>214</v>
      </c>
      <c r="E124" s="51" t="s">
        <v>86</v>
      </c>
      <c r="F124" s="51" t="s">
        <v>83</v>
      </c>
      <c r="G124" s="51" t="s">
        <v>84</v>
      </c>
      <c r="H124" s="51" t="s">
        <v>84</v>
      </c>
      <c r="I124" s="56">
        <f t="shared" ref="I124" si="14">I126+I128</f>
        <v>225.3</v>
      </c>
      <c r="J124" s="56">
        <f>J126+J128</f>
        <v>275.3</v>
      </c>
    </row>
    <row r="125" spans="2:10" ht="15" x14ac:dyDescent="0.25">
      <c r="B125" s="72" t="s">
        <v>324</v>
      </c>
      <c r="C125" s="73" t="s">
        <v>101</v>
      </c>
      <c r="D125" s="51" t="s">
        <v>214</v>
      </c>
      <c r="E125" s="51" t="s">
        <v>86</v>
      </c>
      <c r="F125" s="51" t="s">
        <v>320</v>
      </c>
      <c r="G125" s="51" t="s">
        <v>325</v>
      </c>
      <c r="H125" s="51" t="s">
        <v>126</v>
      </c>
      <c r="I125" s="56"/>
      <c r="J125" s="56"/>
    </row>
    <row r="126" spans="2:10" ht="15" x14ac:dyDescent="0.25">
      <c r="B126" s="72" t="s">
        <v>321</v>
      </c>
      <c r="C126" s="73" t="s">
        <v>101</v>
      </c>
      <c r="D126" s="51" t="s">
        <v>214</v>
      </c>
      <c r="E126" s="51" t="s">
        <v>86</v>
      </c>
      <c r="F126" s="51" t="s">
        <v>216</v>
      </c>
      <c r="G126" s="51" t="s">
        <v>117</v>
      </c>
      <c r="H126" s="51" t="s">
        <v>121</v>
      </c>
      <c r="I126" s="56">
        <v>175.3</v>
      </c>
      <c r="J126" s="56">
        <v>175.3</v>
      </c>
    </row>
    <row r="127" spans="2:10" ht="15" x14ac:dyDescent="0.25">
      <c r="B127" s="72" t="s">
        <v>322</v>
      </c>
      <c r="C127" s="73" t="s">
        <v>101</v>
      </c>
      <c r="D127" s="51" t="s">
        <v>214</v>
      </c>
      <c r="E127" s="51" t="s">
        <v>86</v>
      </c>
      <c r="F127" s="51" t="s">
        <v>216</v>
      </c>
      <c r="G127" s="51" t="s">
        <v>117</v>
      </c>
      <c r="H127" s="51" t="s">
        <v>153</v>
      </c>
      <c r="I127" s="56"/>
      <c r="J127" s="56"/>
    </row>
    <row r="128" spans="2:10" ht="15" x14ac:dyDescent="0.25">
      <c r="B128" s="72" t="s">
        <v>323</v>
      </c>
      <c r="C128" s="73" t="s">
        <v>101</v>
      </c>
      <c r="D128" s="51" t="s">
        <v>214</v>
      </c>
      <c r="E128" s="51" t="s">
        <v>86</v>
      </c>
      <c r="F128" s="51" t="s">
        <v>216</v>
      </c>
      <c r="G128" s="51" t="s">
        <v>117</v>
      </c>
      <c r="H128" s="51" t="s">
        <v>156</v>
      </c>
      <c r="I128" s="56">
        <v>50</v>
      </c>
      <c r="J128" s="56">
        <v>100</v>
      </c>
    </row>
    <row r="129" spans="2:10" ht="15" x14ac:dyDescent="0.25">
      <c r="B129" s="152" t="s">
        <v>217</v>
      </c>
      <c r="C129" s="58">
        <v>802</v>
      </c>
      <c r="D129" s="51" t="s">
        <v>214</v>
      </c>
      <c r="E129" s="51" t="s">
        <v>199</v>
      </c>
      <c r="F129" s="51" t="s">
        <v>83</v>
      </c>
      <c r="G129" s="51" t="s">
        <v>84</v>
      </c>
      <c r="H129" s="51" t="s">
        <v>84</v>
      </c>
      <c r="I129" s="56">
        <f>I130+I131</f>
        <v>48</v>
      </c>
      <c r="J129" s="56">
        <f>J130+J131</f>
        <v>48</v>
      </c>
    </row>
    <row r="130" spans="2:10" ht="15" x14ac:dyDescent="0.25">
      <c r="B130" s="62" t="s">
        <v>218</v>
      </c>
      <c r="C130" s="58">
        <v>802</v>
      </c>
      <c r="D130" s="51" t="s">
        <v>214</v>
      </c>
      <c r="E130" s="51" t="s">
        <v>199</v>
      </c>
      <c r="F130" s="51" t="s">
        <v>219</v>
      </c>
      <c r="G130" s="51" t="s">
        <v>184</v>
      </c>
      <c r="H130" s="51" t="s">
        <v>158</v>
      </c>
      <c r="I130" s="56">
        <v>48</v>
      </c>
      <c r="J130" s="56">
        <v>48</v>
      </c>
    </row>
    <row r="131" spans="2:10" ht="15" x14ac:dyDescent="0.2">
      <c r="B131" s="62" t="s">
        <v>318</v>
      </c>
      <c r="C131" s="58">
        <v>802</v>
      </c>
      <c r="D131" s="51" t="s">
        <v>214</v>
      </c>
      <c r="E131" s="51" t="s">
        <v>199</v>
      </c>
      <c r="F131" s="51" t="s">
        <v>219</v>
      </c>
      <c r="G131" s="51" t="s">
        <v>117</v>
      </c>
      <c r="H131" s="51" t="s">
        <v>121</v>
      </c>
      <c r="I131" s="50"/>
      <c r="J131" s="50"/>
    </row>
    <row r="132" spans="2:10" ht="15" x14ac:dyDescent="0.2">
      <c r="B132" s="62"/>
      <c r="C132" s="58"/>
      <c r="D132" s="51"/>
      <c r="E132" s="51"/>
      <c r="F132" s="51"/>
      <c r="G132" s="51"/>
      <c r="H132" s="51"/>
      <c r="I132" s="49"/>
      <c r="J132" s="50"/>
    </row>
    <row r="133" spans="2:10" ht="15" x14ac:dyDescent="0.25">
      <c r="B133" s="157" t="s">
        <v>261</v>
      </c>
      <c r="C133" s="73">
        <v>802</v>
      </c>
      <c r="D133" s="51" t="s">
        <v>262</v>
      </c>
      <c r="E133" s="51" t="s">
        <v>82</v>
      </c>
      <c r="F133" s="51" t="s">
        <v>83</v>
      </c>
      <c r="G133" s="51" t="s">
        <v>84</v>
      </c>
      <c r="H133" s="51" t="s">
        <v>84</v>
      </c>
      <c r="I133" s="56">
        <f>I134+I153</f>
        <v>2902</v>
      </c>
      <c r="J133" s="56">
        <f>J134+J153</f>
        <v>2913.2</v>
      </c>
    </row>
    <row r="134" spans="2:10" ht="45" x14ac:dyDescent="0.25">
      <c r="B134" s="158" t="s">
        <v>263</v>
      </c>
      <c r="C134" s="73">
        <v>802</v>
      </c>
      <c r="D134" s="51" t="s">
        <v>262</v>
      </c>
      <c r="E134" s="51" t="s">
        <v>81</v>
      </c>
      <c r="F134" s="51" t="s">
        <v>264</v>
      </c>
      <c r="G134" s="51" t="s">
        <v>265</v>
      </c>
      <c r="H134" s="51" t="s">
        <v>266</v>
      </c>
      <c r="I134" s="56">
        <f>I135+I138+I140+I142+I144+I149</f>
        <v>1749.8</v>
      </c>
      <c r="J134" s="56">
        <f>J135+J138+J140+J142+J144+J152</f>
        <v>1760.9</v>
      </c>
    </row>
    <row r="135" spans="2:10" ht="57" x14ac:dyDescent="0.2">
      <c r="B135" s="159" t="s">
        <v>267</v>
      </c>
      <c r="C135" s="73">
        <v>802</v>
      </c>
      <c r="D135" s="51" t="s">
        <v>262</v>
      </c>
      <c r="E135" s="51" t="s">
        <v>81</v>
      </c>
      <c r="F135" s="51" t="s">
        <v>264</v>
      </c>
      <c r="G135" s="51" t="s">
        <v>84</v>
      </c>
      <c r="H135" s="51" t="s">
        <v>90</v>
      </c>
      <c r="I135" s="49">
        <f>I136+I137</f>
        <v>1035</v>
      </c>
      <c r="J135" s="49">
        <f>J136+J137</f>
        <v>1042</v>
      </c>
    </row>
    <row r="136" spans="2:10" ht="15" x14ac:dyDescent="0.2">
      <c r="B136" s="160" t="s">
        <v>91</v>
      </c>
      <c r="C136" s="73">
        <v>802</v>
      </c>
      <c r="D136" s="51" t="s">
        <v>262</v>
      </c>
      <c r="E136" s="51" t="s">
        <v>81</v>
      </c>
      <c r="F136" s="51" t="s">
        <v>264</v>
      </c>
      <c r="G136" s="51" t="s">
        <v>179</v>
      </c>
      <c r="H136" s="51" t="s">
        <v>93</v>
      </c>
      <c r="I136" s="50">
        <v>795</v>
      </c>
      <c r="J136" s="50">
        <v>800</v>
      </c>
    </row>
    <row r="137" spans="2:10" ht="15" x14ac:dyDescent="0.2">
      <c r="B137" s="160" t="s">
        <v>96</v>
      </c>
      <c r="C137" s="73">
        <v>802</v>
      </c>
      <c r="D137" s="51" t="s">
        <v>262</v>
      </c>
      <c r="E137" s="51" t="s">
        <v>81</v>
      </c>
      <c r="F137" s="51" t="s">
        <v>264</v>
      </c>
      <c r="G137" s="51" t="s">
        <v>180</v>
      </c>
      <c r="H137" s="51" t="s">
        <v>98</v>
      </c>
      <c r="I137" s="50">
        <v>240</v>
      </c>
      <c r="J137" s="50">
        <v>242</v>
      </c>
    </row>
    <row r="138" spans="2:10" ht="15" x14ac:dyDescent="0.2">
      <c r="B138" s="159" t="s">
        <v>111</v>
      </c>
      <c r="C138" s="73">
        <v>802</v>
      </c>
      <c r="D138" s="51" t="s">
        <v>262</v>
      </c>
      <c r="E138" s="51" t="s">
        <v>81</v>
      </c>
      <c r="F138" s="51" t="s">
        <v>264</v>
      </c>
      <c r="G138" s="51" t="s">
        <v>112</v>
      </c>
      <c r="H138" s="51" t="s">
        <v>113</v>
      </c>
      <c r="I138" s="49">
        <f>I139</f>
        <v>75</v>
      </c>
      <c r="J138" s="49">
        <f>J139</f>
        <v>76</v>
      </c>
    </row>
    <row r="139" spans="2:10" ht="14.25" x14ac:dyDescent="0.2">
      <c r="B139" s="154" t="s">
        <v>268</v>
      </c>
      <c r="C139" s="161">
        <v>802</v>
      </c>
      <c r="D139" s="48" t="s">
        <v>262</v>
      </c>
      <c r="E139" s="48" t="s">
        <v>81</v>
      </c>
      <c r="F139" s="48" t="s">
        <v>264</v>
      </c>
      <c r="G139" s="48" t="s">
        <v>112</v>
      </c>
      <c r="H139" s="48" t="s">
        <v>113</v>
      </c>
      <c r="I139" s="50">
        <v>75</v>
      </c>
      <c r="J139" s="50">
        <v>76</v>
      </c>
    </row>
    <row r="140" spans="2:10" ht="14.25" x14ac:dyDescent="0.2">
      <c r="B140" s="162" t="s">
        <v>269</v>
      </c>
      <c r="C140" s="161" t="s">
        <v>101</v>
      </c>
      <c r="D140" s="48" t="s">
        <v>262</v>
      </c>
      <c r="E140" s="48" t="s">
        <v>81</v>
      </c>
      <c r="F140" s="48" t="s">
        <v>264</v>
      </c>
      <c r="G140" s="48" t="s">
        <v>181</v>
      </c>
      <c r="H140" s="48" t="s">
        <v>100</v>
      </c>
      <c r="I140" s="50">
        <f>I141</f>
        <v>11</v>
      </c>
      <c r="J140" s="50">
        <f>J141</f>
        <v>12</v>
      </c>
    </row>
    <row r="141" spans="2:10" ht="15" x14ac:dyDescent="0.2">
      <c r="B141" s="163" t="s">
        <v>118</v>
      </c>
      <c r="C141" s="73">
        <v>802</v>
      </c>
      <c r="D141" s="51" t="s">
        <v>262</v>
      </c>
      <c r="E141" s="51" t="s">
        <v>81</v>
      </c>
      <c r="F141" s="51" t="s">
        <v>264</v>
      </c>
      <c r="G141" s="51" t="s">
        <v>181</v>
      </c>
      <c r="H141" s="51" t="s">
        <v>100</v>
      </c>
      <c r="I141" s="50">
        <v>11</v>
      </c>
      <c r="J141" s="50">
        <v>12</v>
      </c>
    </row>
    <row r="142" spans="2:10" ht="15" x14ac:dyDescent="0.2">
      <c r="B142" s="160" t="s">
        <v>182</v>
      </c>
      <c r="C142" s="73">
        <v>802</v>
      </c>
      <c r="D142" s="51" t="s">
        <v>262</v>
      </c>
      <c r="E142" s="51" t="s">
        <v>81</v>
      </c>
      <c r="F142" s="51" t="s">
        <v>264</v>
      </c>
      <c r="G142" s="51" t="s">
        <v>117</v>
      </c>
      <c r="H142" s="51" t="s">
        <v>158</v>
      </c>
      <c r="I142" s="49">
        <f>I143</f>
        <v>628</v>
      </c>
      <c r="J142" s="49">
        <f>J143</f>
        <v>630</v>
      </c>
    </row>
    <row r="143" spans="2:10" ht="14.25" x14ac:dyDescent="0.2">
      <c r="B143" s="164" t="s">
        <v>270</v>
      </c>
      <c r="C143" s="161">
        <v>802</v>
      </c>
      <c r="D143" s="48" t="s">
        <v>262</v>
      </c>
      <c r="E143" s="48" t="s">
        <v>81</v>
      </c>
      <c r="F143" s="48" t="s">
        <v>264</v>
      </c>
      <c r="G143" s="48" t="s">
        <v>117</v>
      </c>
      <c r="H143" s="48" t="s">
        <v>158</v>
      </c>
      <c r="I143" s="50">
        <v>628</v>
      </c>
      <c r="J143" s="50">
        <v>630</v>
      </c>
    </row>
    <row r="144" spans="2:10" ht="15" x14ac:dyDescent="0.2">
      <c r="B144" s="160" t="s">
        <v>125</v>
      </c>
      <c r="C144" s="73">
        <v>802</v>
      </c>
      <c r="D144" s="51" t="s">
        <v>262</v>
      </c>
      <c r="E144" s="51" t="s">
        <v>81</v>
      </c>
      <c r="F144" s="51" t="s">
        <v>264</v>
      </c>
      <c r="G144" s="51" t="s">
        <v>84</v>
      </c>
      <c r="H144" s="51" t="s">
        <v>126</v>
      </c>
      <c r="I144" s="49">
        <f>I145+I146+I147+I148</f>
        <v>0</v>
      </c>
      <c r="J144" s="49">
        <v>0</v>
      </c>
    </row>
    <row r="145" spans="2:10" ht="14.25" x14ac:dyDescent="0.2">
      <c r="B145" s="164" t="s">
        <v>127</v>
      </c>
      <c r="C145" s="161">
        <v>802</v>
      </c>
      <c r="D145" s="48" t="s">
        <v>262</v>
      </c>
      <c r="E145" s="48" t="s">
        <v>81</v>
      </c>
      <c r="F145" s="48" t="s">
        <v>264</v>
      </c>
      <c r="G145" s="48" t="s">
        <v>112</v>
      </c>
      <c r="H145" s="48" t="s">
        <v>126</v>
      </c>
      <c r="I145" s="50"/>
      <c r="J145" s="50"/>
    </row>
    <row r="146" spans="2:10" ht="28.5" x14ac:dyDescent="0.2">
      <c r="B146" s="164" t="s">
        <v>271</v>
      </c>
      <c r="C146" s="161">
        <v>802</v>
      </c>
      <c r="D146" s="48" t="s">
        <v>262</v>
      </c>
      <c r="E146" s="48" t="s">
        <v>81</v>
      </c>
      <c r="F146" s="48" t="s">
        <v>264</v>
      </c>
      <c r="G146" s="48" t="s">
        <v>117</v>
      </c>
      <c r="H146" s="48" t="s">
        <v>126</v>
      </c>
      <c r="I146" s="50"/>
      <c r="J146" s="50"/>
    </row>
    <row r="147" spans="2:10" ht="14.25" x14ac:dyDescent="0.2">
      <c r="B147" s="164" t="s">
        <v>272</v>
      </c>
      <c r="C147" s="161">
        <v>802</v>
      </c>
      <c r="D147" s="48" t="s">
        <v>262</v>
      </c>
      <c r="E147" s="48" t="s">
        <v>81</v>
      </c>
      <c r="F147" s="48" t="s">
        <v>264</v>
      </c>
      <c r="G147" s="48" t="s">
        <v>117</v>
      </c>
      <c r="H147" s="48" t="s">
        <v>126</v>
      </c>
      <c r="I147" s="50"/>
      <c r="J147" s="50"/>
    </row>
    <row r="148" spans="2:10" ht="14.25" x14ac:dyDescent="0.2">
      <c r="B148" s="164" t="s">
        <v>273</v>
      </c>
      <c r="C148" s="161">
        <v>802</v>
      </c>
      <c r="D148" s="48" t="s">
        <v>262</v>
      </c>
      <c r="E148" s="48" t="s">
        <v>81</v>
      </c>
      <c r="F148" s="48" t="s">
        <v>264</v>
      </c>
      <c r="G148" s="48" t="s">
        <v>117</v>
      </c>
      <c r="H148" s="48" t="s">
        <v>126</v>
      </c>
      <c r="I148" s="50"/>
      <c r="J148" s="50"/>
    </row>
    <row r="149" spans="2:10" ht="15" x14ac:dyDescent="0.2">
      <c r="B149" s="165" t="s">
        <v>274</v>
      </c>
      <c r="C149" s="73">
        <v>802</v>
      </c>
      <c r="D149" s="51" t="s">
        <v>262</v>
      </c>
      <c r="E149" s="51" t="s">
        <v>81</v>
      </c>
      <c r="F149" s="51" t="s">
        <v>264</v>
      </c>
      <c r="G149" s="51" t="s">
        <v>84</v>
      </c>
      <c r="H149" s="51" t="s">
        <v>103</v>
      </c>
      <c r="I149" s="50">
        <f>I152</f>
        <v>0.8</v>
      </c>
      <c r="J149" s="50">
        <f>J152</f>
        <v>0.9</v>
      </c>
    </row>
    <row r="150" spans="2:10" ht="14.25" x14ac:dyDescent="0.2">
      <c r="B150" s="164" t="s">
        <v>275</v>
      </c>
      <c r="C150" s="161">
        <v>802</v>
      </c>
      <c r="D150" s="48" t="s">
        <v>262</v>
      </c>
      <c r="E150" s="48" t="s">
        <v>81</v>
      </c>
      <c r="F150" s="48" t="s">
        <v>264</v>
      </c>
      <c r="G150" s="48" t="s">
        <v>117</v>
      </c>
      <c r="H150" s="48" t="s">
        <v>103</v>
      </c>
      <c r="I150" s="50"/>
      <c r="J150" s="50"/>
    </row>
    <row r="151" spans="2:10" ht="14.25" x14ac:dyDescent="0.2">
      <c r="B151" s="166" t="s">
        <v>276</v>
      </c>
      <c r="C151" s="161">
        <v>802</v>
      </c>
      <c r="D151" s="48" t="s">
        <v>262</v>
      </c>
      <c r="E151" s="48" t="s">
        <v>81</v>
      </c>
      <c r="F151" s="48" t="s">
        <v>264</v>
      </c>
      <c r="G151" s="48" t="s">
        <v>146</v>
      </c>
      <c r="H151" s="48" t="s">
        <v>103</v>
      </c>
      <c r="I151" s="50"/>
      <c r="J151" s="50"/>
    </row>
    <row r="152" spans="2:10" ht="14.25" x14ac:dyDescent="0.2">
      <c r="B152" s="166" t="s">
        <v>277</v>
      </c>
      <c r="C152" s="161">
        <v>802</v>
      </c>
      <c r="D152" s="48" t="s">
        <v>262</v>
      </c>
      <c r="E152" s="48" t="s">
        <v>81</v>
      </c>
      <c r="F152" s="48" t="s">
        <v>264</v>
      </c>
      <c r="G152" s="48" t="s">
        <v>151</v>
      </c>
      <c r="H152" s="48" t="s">
        <v>193</v>
      </c>
      <c r="I152" s="50">
        <v>0.8</v>
      </c>
      <c r="J152" s="50">
        <v>0.9</v>
      </c>
    </row>
    <row r="153" spans="2:10" ht="15" x14ac:dyDescent="0.25">
      <c r="B153" s="158" t="s">
        <v>278</v>
      </c>
      <c r="C153" s="73">
        <v>802</v>
      </c>
      <c r="D153" s="51" t="s">
        <v>262</v>
      </c>
      <c r="E153" s="51" t="s">
        <v>81</v>
      </c>
      <c r="F153" s="51" t="s">
        <v>279</v>
      </c>
      <c r="G153" s="51" t="s">
        <v>84</v>
      </c>
      <c r="H153" s="51" t="s">
        <v>84</v>
      </c>
      <c r="I153" s="56">
        <f>I154</f>
        <v>1152.2</v>
      </c>
      <c r="J153" s="56">
        <f>J154</f>
        <v>1152.3</v>
      </c>
    </row>
    <row r="154" spans="2:10" ht="57" x14ac:dyDescent="0.2">
      <c r="B154" s="159" t="s">
        <v>267</v>
      </c>
      <c r="C154" s="73">
        <v>802</v>
      </c>
      <c r="D154" s="51" t="s">
        <v>262</v>
      </c>
      <c r="E154" s="51" t="s">
        <v>81</v>
      </c>
      <c r="F154" s="51" t="s">
        <v>279</v>
      </c>
      <c r="G154" s="51" t="s">
        <v>84</v>
      </c>
      <c r="H154" s="51" t="s">
        <v>90</v>
      </c>
      <c r="I154" s="49">
        <f>I155+I156</f>
        <v>1152.2</v>
      </c>
      <c r="J154" s="49">
        <f>J155+J156</f>
        <v>1152.3</v>
      </c>
    </row>
    <row r="155" spans="2:10" ht="15" x14ac:dyDescent="0.2">
      <c r="B155" s="160" t="s">
        <v>91</v>
      </c>
      <c r="C155" s="73">
        <v>802</v>
      </c>
      <c r="D155" s="51" t="s">
        <v>262</v>
      </c>
      <c r="E155" s="51" t="s">
        <v>81</v>
      </c>
      <c r="F155" s="51" t="s">
        <v>279</v>
      </c>
      <c r="G155" s="51" t="s">
        <v>179</v>
      </c>
      <c r="H155" s="51" t="s">
        <v>93</v>
      </c>
      <c r="I155" s="49">
        <v>912.6</v>
      </c>
      <c r="J155" s="49">
        <v>912.7</v>
      </c>
    </row>
    <row r="156" spans="2:10" ht="15" x14ac:dyDescent="0.2">
      <c r="B156" s="160" t="s">
        <v>96</v>
      </c>
      <c r="C156" s="73">
        <v>802</v>
      </c>
      <c r="D156" s="51" t="s">
        <v>262</v>
      </c>
      <c r="E156" s="51" t="s">
        <v>81</v>
      </c>
      <c r="F156" s="51" t="s">
        <v>279</v>
      </c>
      <c r="G156" s="51" t="s">
        <v>180</v>
      </c>
      <c r="H156" s="51" t="s">
        <v>98</v>
      </c>
      <c r="I156" s="49">
        <v>239.6</v>
      </c>
      <c r="J156" s="49">
        <v>239.6</v>
      </c>
    </row>
    <row r="157" spans="2:10" ht="30" x14ac:dyDescent="0.25">
      <c r="B157" s="142" t="s">
        <v>220</v>
      </c>
      <c r="C157" s="68">
        <v>802</v>
      </c>
      <c r="D157" s="51">
        <v>10</v>
      </c>
      <c r="E157" s="51" t="s">
        <v>82</v>
      </c>
      <c r="F157" s="51" t="s">
        <v>83</v>
      </c>
      <c r="G157" s="51" t="s">
        <v>84</v>
      </c>
      <c r="H157" s="51" t="s">
        <v>84</v>
      </c>
      <c r="I157" s="56">
        <f>I158</f>
        <v>127.2</v>
      </c>
      <c r="J157" s="56">
        <f>J158</f>
        <v>127.2</v>
      </c>
    </row>
    <row r="158" spans="2:10" ht="15" x14ac:dyDescent="0.25">
      <c r="B158" s="147" t="s">
        <v>221</v>
      </c>
      <c r="C158" s="68" t="s">
        <v>101</v>
      </c>
      <c r="D158" s="51" t="s">
        <v>207</v>
      </c>
      <c r="E158" s="51" t="s">
        <v>81</v>
      </c>
      <c r="F158" s="51" t="s">
        <v>222</v>
      </c>
      <c r="G158" s="51" t="s">
        <v>223</v>
      </c>
      <c r="H158" s="51" t="s">
        <v>280</v>
      </c>
      <c r="I158" s="50">
        <v>127.2</v>
      </c>
      <c r="J158" s="50">
        <v>127.2</v>
      </c>
    </row>
    <row r="159" spans="2:10" ht="15" x14ac:dyDescent="0.25">
      <c r="B159" s="167" t="s">
        <v>224</v>
      </c>
      <c r="C159" s="68" t="s">
        <v>101</v>
      </c>
      <c r="D159" s="51" t="s">
        <v>207</v>
      </c>
      <c r="E159" s="51" t="s">
        <v>199</v>
      </c>
      <c r="F159" s="51" t="s">
        <v>225</v>
      </c>
      <c r="G159" s="51" t="s">
        <v>226</v>
      </c>
      <c r="H159" s="51" t="s">
        <v>227</v>
      </c>
      <c r="I159" s="50"/>
      <c r="J159" s="50"/>
    </row>
    <row r="160" spans="2:10" ht="15" x14ac:dyDescent="0.25">
      <c r="B160" s="167" t="s">
        <v>228</v>
      </c>
      <c r="C160" s="68" t="s">
        <v>101</v>
      </c>
      <c r="D160" s="51" t="s">
        <v>207</v>
      </c>
      <c r="E160" s="51" t="s">
        <v>229</v>
      </c>
      <c r="F160" s="51" t="s">
        <v>230</v>
      </c>
      <c r="G160" s="51" t="s">
        <v>117</v>
      </c>
      <c r="H160" s="51"/>
      <c r="I160" s="50"/>
      <c r="J160" s="50"/>
    </row>
    <row r="161" spans="2:10" ht="15" x14ac:dyDescent="0.25">
      <c r="B161" s="168" t="s">
        <v>231</v>
      </c>
      <c r="C161" s="68" t="s">
        <v>101</v>
      </c>
      <c r="D161" s="51" t="s">
        <v>232</v>
      </c>
      <c r="E161" s="51" t="s">
        <v>199</v>
      </c>
      <c r="F161" s="51" t="s">
        <v>281</v>
      </c>
      <c r="G161" s="51" t="s">
        <v>234</v>
      </c>
      <c r="H161" s="51" t="s">
        <v>235</v>
      </c>
      <c r="I161" s="69">
        <f>I163</f>
        <v>5.8</v>
      </c>
      <c r="J161" s="69">
        <f>J163</f>
        <v>5.8</v>
      </c>
    </row>
    <row r="162" spans="2:10" ht="15" x14ac:dyDescent="0.25">
      <c r="B162" s="148"/>
      <c r="C162" s="68" t="s">
        <v>101</v>
      </c>
      <c r="D162" s="51" t="s">
        <v>232</v>
      </c>
      <c r="E162" s="51" t="s">
        <v>199</v>
      </c>
      <c r="F162" s="51" t="s">
        <v>281</v>
      </c>
      <c r="G162" s="51" t="s">
        <v>234</v>
      </c>
      <c r="H162" s="51" t="s">
        <v>235</v>
      </c>
      <c r="I162" s="50"/>
      <c r="J162" s="50"/>
    </row>
    <row r="163" spans="2:10" ht="15" x14ac:dyDescent="0.25">
      <c r="B163" s="148" t="s">
        <v>236</v>
      </c>
      <c r="C163" s="68" t="s">
        <v>101</v>
      </c>
      <c r="D163" s="51" t="s">
        <v>232</v>
      </c>
      <c r="E163" s="51" t="s">
        <v>199</v>
      </c>
      <c r="F163" s="51" t="s">
        <v>233</v>
      </c>
      <c r="G163" s="53" t="s">
        <v>234</v>
      </c>
      <c r="H163" s="53" t="s">
        <v>235</v>
      </c>
      <c r="I163" s="50">
        <v>5.8</v>
      </c>
      <c r="J163" s="50">
        <v>5.8</v>
      </c>
    </row>
    <row r="164" spans="2:10" ht="15" x14ac:dyDescent="0.25">
      <c r="B164" s="169" t="s">
        <v>282</v>
      </c>
      <c r="C164" s="170" t="s">
        <v>101</v>
      </c>
      <c r="D164" s="53" t="s">
        <v>175</v>
      </c>
      <c r="E164" s="53" t="s">
        <v>81</v>
      </c>
      <c r="F164" s="53" t="s">
        <v>283</v>
      </c>
      <c r="G164" s="53" t="s">
        <v>84</v>
      </c>
      <c r="H164" s="53" t="s">
        <v>84</v>
      </c>
      <c r="I164" s="69">
        <f>I165</f>
        <v>19.899999999999999</v>
      </c>
      <c r="J164" s="69">
        <f>J165</f>
        <v>15.1</v>
      </c>
    </row>
    <row r="165" spans="2:10" ht="24.75" x14ac:dyDescent="0.25">
      <c r="B165" s="171" t="s">
        <v>284</v>
      </c>
      <c r="C165" s="170" t="s">
        <v>101</v>
      </c>
      <c r="D165" s="53" t="s">
        <v>175</v>
      </c>
      <c r="E165" s="53" t="s">
        <v>81</v>
      </c>
      <c r="F165" s="53" t="s">
        <v>283</v>
      </c>
      <c r="G165" s="53" t="s">
        <v>285</v>
      </c>
      <c r="H165" s="53" t="s">
        <v>286</v>
      </c>
      <c r="I165" s="50">
        <v>19.899999999999999</v>
      </c>
      <c r="J165" s="50">
        <v>15.1</v>
      </c>
    </row>
    <row r="166" spans="2:10" ht="15" x14ac:dyDescent="0.25">
      <c r="B166" s="172" t="s">
        <v>142</v>
      </c>
      <c r="C166" s="170"/>
      <c r="D166" s="53"/>
      <c r="E166" s="53"/>
      <c r="F166" s="53"/>
      <c r="G166" s="53"/>
      <c r="H166" s="53"/>
      <c r="I166" s="50"/>
      <c r="J166" s="50"/>
    </row>
    <row r="167" spans="2:10" ht="15.75" x14ac:dyDescent="0.25">
      <c r="B167" s="173" t="s">
        <v>237</v>
      </c>
      <c r="C167" s="174" t="s">
        <v>101</v>
      </c>
      <c r="D167" s="175"/>
      <c r="E167" s="175"/>
      <c r="F167" s="175"/>
      <c r="G167" s="175"/>
      <c r="H167" s="175"/>
      <c r="I167" s="176">
        <v>20713.400000000001</v>
      </c>
      <c r="J167" s="176">
        <v>20949.7</v>
      </c>
    </row>
  </sheetData>
  <mergeCells count="8">
    <mergeCell ref="B9:K9"/>
    <mergeCell ref="B10:D10"/>
    <mergeCell ref="K6:L6"/>
    <mergeCell ref="K1:L1"/>
    <mergeCell ref="K2:L2"/>
    <mergeCell ref="K3:L3"/>
    <mergeCell ref="K4:L4"/>
    <mergeCell ref="K5:L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B16" sqref="B16:E16"/>
    </sheetView>
  </sheetViews>
  <sheetFormatPr defaultColWidth="9.140625" defaultRowHeight="12.75" x14ac:dyDescent="0.2"/>
  <cols>
    <col min="1" max="1" width="9" style="1" customWidth="1"/>
    <col min="2" max="2" width="16" style="1" customWidth="1"/>
    <col min="3" max="3" width="37.7109375" style="1" customWidth="1"/>
    <col min="4" max="4" width="49" style="1" customWidth="1"/>
    <col min="5" max="5" width="47.8554687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9" ht="18.75" x14ac:dyDescent="0.25">
      <c r="D1" s="12"/>
      <c r="E1" s="12"/>
      <c r="G1" s="195" t="s">
        <v>37</v>
      </c>
      <c r="H1" s="195"/>
      <c r="I1" s="195"/>
    </row>
    <row r="2" spans="1:9" s="2" customFormat="1" ht="15.75" x14ac:dyDescent="0.25">
      <c r="A2" s="13"/>
      <c r="B2" s="13"/>
      <c r="C2" s="13"/>
      <c r="D2" s="13"/>
      <c r="E2" s="13"/>
      <c r="G2" s="196" t="s">
        <v>6</v>
      </c>
      <c r="H2" s="196"/>
      <c r="I2" s="196"/>
    </row>
    <row r="3" spans="1:9" s="2" customFormat="1" ht="15.75" x14ac:dyDescent="0.25">
      <c r="A3" s="13"/>
      <c r="B3" s="13"/>
      <c r="C3" s="13"/>
      <c r="D3" s="13"/>
      <c r="E3" s="13"/>
      <c r="G3" s="196" t="s">
        <v>241</v>
      </c>
      <c r="H3" s="196"/>
      <c r="I3" s="196"/>
    </row>
    <row r="4" spans="1:9" s="2" customFormat="1" ht="29.25" customHeight="1" x14ac:dyDescent="0.25">
      <c r="A4" s="13"/>
      <c r="B4" s="13"/>
      <c r="C4" s="13"/>
      <c r="D4" s="13"/>
      <c r="E4" s="13"/>
      <c r="G4" s="194"/>
      <c r="H4" s="194"/>
      <c r="I4" s="194"/>
    </row>
    <row r="5" spans="1:9" s="2" customFormat="1" ht="15.75" x14ac:dyDescent="0.25">
      <c r="A5" s="13"/>
      <c r="B5" s="13"/>
      <c r="C5" s="13"/>
      <c r="D5" s="13"/>
      <c r="E5" s="13"/>
      <c r="G5" s="196" t="s">
        <v>7</v>
      </c>
      <c r="H5" s="196"/>
      <c r="I5" s="196"/>
    </row>
    <row r="6" spans="1:9" s="2" customFormat="1" ht="15.75" x14ac:dyDescent="0.25">
      <c r="A6" s="13"/>
      <c r="B6" s="13"/>
      <c r="C6" s="13"/>
      <c r="D6" s="13"/>
      <c r="E6" s="13"/>
    </row>
    <row r="7" spans="1:9" s="2" customFormat="1" ht="15.75" x14ac:dyDescent="0.25">
      <c r="A7" s="13"/>
      <c r="B7" s="13"/>
      <c r="C7" s="13"/>
      <c r="D7" s="13"/>
      <c r="E7" s="13"/>
    </row>
    <row r="8" spans="1:9" s="2" customFormat="1" ht="15.75" x14ac:dyDescent="0.25">
      <c r="A8" s="3"/>
      <c r="B8" s="3"/>
      <c r="C8" s="3"/>
      <c r="D8" s="3"/>
      <c r="E8" s="3"/>
    </row>
    <row r="9" spans="1:9" ht="96" customHeight="1" x14ac:dyDescent="0.25">
      <c r="B9" s="185" t="s">
        <v>253</v>
      </c>
      <c r="C9" s="185"/>
      <c r="D9" s="185"/>
      <c r="E9" s="185"/>
      <c r="F9" s="21"/>
      <c r="G9" s="21"/>
    </row>
    <row r="10" spans="1:9" ht="15.75" x14ac:dyDescent="0.25">
      <c r="B10" s="186"/>
      <c r="C10" s="186"/>
      <c r="D10" s="186"/>
      <c r="E10" s="16"/>
    </row>
    <row r="11" spans="1:9" ht="15.75" x14ac:dyDescent="0.25">
      <c r="B11" s="5"/>
      <c r="C11" s="5"/>
      <c r="D11" s="5"/>
      <c r="E11" s="5" t="s">
        <v>36</v>
      </c>
      <c r="F11" s="1" t="s">
        <v>24</v>
      </c>
    </row>
    <row r="12" spans="1:9" ht="15" customHeight="1" x14ac:dyDescent="0.2">
      <c r="B12" s="198" t="s">
        <v>32</v>
      </c>
      <c r="C12" s="198" t="s">
        <v>33</v>
      </c>
      <c r="D12" s="198" t="s">
        <v>21</v>
      </c>
      <c r="E12" s="198"/>
    </row>
    <row r="13" spans="1:9" ht="141" customHeight="1" x14ac:dyDescent="0.2">
      <c r="B13" s="198"/>
      <c r="C13" s="198"/>
      <c r="D13" s="23" t="s">
        <v>15</v>
      </c>
      <c r="E13" s="23" t="s">
        <v>34</v>
      </c>
    </row>
    <row r="14" spans="1:9" ht="15" customHeight="1" x14ac:dyDescent="0.2">
      <c r="B14" s="30">
        <v>1</v>
      </c>
      <c r="C14" s="30">
        <v>2</v>
      </c>
      <c r="D14" s="30">
        <v>3</v>
      </c>
      <c r="E14" s="30">
        <v>4</v>
      </c>
    </row>
    <row r="15" spans="1:9" ht="15" customHeight="1" x14ac:dyDescent="0.2">
      <c r="B15" s="27">
        <v>1</v>
      </c>
      <c r="C15" s="97" t="s">
        <v>354</v>
      </c>
      <c r="D15" s="102">
        <v>3000</v>
      </c>
      <c r="E15" s="102">
        <v>2949</v>
      </c>
    </row>
    <row r="17" spans="2:5" ht="15.75" x14ac:dyDescent="0.25">
      <c r="B17"/>
      <c r="C17" s="5"/>
      <c r="D17" s="5"/>
      <c r="E17" s="5"/>
    </row>
    <row r="18" spans="2:5" ht="15.75" x14ac:dyDescent="0.25">
      <c r="B18" s="5"/>
    </row>
    <row r="47" spans="3:3" x14ac:dyDescent="0.2">
      <c r="C47" s="10"/>
    </row>
  </sheetData>
  <mergeCells count="10">
    <mergeCell ref="G1:I1"/>
    <mergeCell ref="G2:I2"/>
    <mergeCell ref="G3:I3"/>
    <mergeCell ref="G4:I4"/>
    <mergeCell ref="G5:I5"/>
    <mergeCell ref="B12:B13"/>
    <mergeCell ref="C12:C13"/>
    <mergeCell ref="D12:E12"/>
    <mergeCell ref="B9:E9"/>
    <mergeCell ref="B10:D10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27" sqref="C27"/>
    </sheetView>
  </sheetViews>
  <sheetFormatPr defaultColWidth="9.140625" defaultRowHeight="12.75" x14ac:dyDescent="0.2"/>
  <cols>
    <col min="1" max="1" width="9" style="1" customWidth="1"/>
    <col min="2" max="2" width="16" style="1" customWidth="1"/>
    <col min="3" max="3" width="34.5703125" style="1" customWidth="1"/>
    <col min="4" max="4" width="49" style="1" customWidth="1"/>
    <col min="5" max="5" width="47.8554687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8" ht="18.75" x14ac:dyDescent="0.25">
      <c r="D1" s="12"/>
      <c r="E1" s="12"/>
      <c r="G1" s="195" t="s">
        <v>38</v>
      </c>
      <c r="H1" s="195"/>
    </row>
    <row r="2" spans="1:8" s="2" customFormat="1" ht="15.75" x14ac:dyDescent="0.25">
      <c r="A2" s="13"/>
      <c r="B2" s="13"/>
      <c r="C2" s="13"/>
      <c r="D2" s="13"/>
      <c r="E2" s="13"/>
      <c r="G2" s="196" t="s">
        <v>6</v>
      </c>
      <c r="H2" s="196"/>
    </row>
    <row r="3" spans="1:8" s="2" customFormat="1" ht="15.75" x14ac:dyDescent="0.25">
      <c r="A3" s="13"/>
      <c r="B3" s="13"/>
      <c r="C3" s="13"/>
      <c r="D3" s="13"/>
      <c r="E3" s="13"/>
      <c r="G3" s="196" t="s">
        <v>241</v>
      </c>
      <c r="H3" s="196"/>
    </row>
    <row r="4" spans="1:8" s="2" customFormat="1" ht="27.75" customHeight="1" x14ac:dyDescent="0.25">
      <c r="A4" s="13"/>
      <c r="B4" s="13"/>
      <c r="C4" s="13"/>
      <c r="D4" s="13"/>
      <c r="E4" s="13"/>
      <c r="G4" s="194"/>
      <c r="H4" s="194"/>
    </row>
    <row r="5" spans="1:8" s="2" customFormat="1" ht="15.75" x14ac:dyDescent="0.25">
      <c r="A5" s="13"/>
      <c r="B5" s="13"/>
      <c r="C5" s="13"/>
      <c r="D5" s="13"/>
      <c r="E5" s="13"/>
      <c r="G5" s="196" t="s">
        <v>7</v>
      </c>
      <c r="H5" s="196"/>
    </row>
    <row r="6" spans="1:8" s="2" customFormat="1" ht="15.75" x14ac:dyDescent="0.25">
      <c r="A6" s="13"/>
      <c r="B6" s="13"/>
      <c r="C6" s="13"/>
      <c r="D6" s="13"/>
      <c r="E6" s="13"/>
    </row>
    <row r="7" spans="1:8" s="2" customFormat="1" ht="15.75" x14ac:dyDescent="0.25">
      <c r="A7" s="13"/>
      <c r="B7" s="13"/>
      <c r="C7" s="13"/>
      <c r="D7" s="13"/>
      <c r="E7" s="13"/>
    </row>
    <row r="8" spans="1:8" s="2" customFormat="1" ht="15.75" x14ac:dyDescent="0.25">
      <c r="A8" s="3"/>
      <c r="B8" s="3"/>
      <c r="C8" s="3"/>
      <c r="D8" s="3"/>
      <c r="E8" s="3"/>
    </row>
    <row r="9" spans="1:8" ht="87" customHeight="1" x14ac:dyDescent="0.25">
      <c r="B9" s="185" t="s">
        <v>254</v>
      </c>
      <c r="C9" s="185"/>
      <c r="D9" s="185"/>
      <c r="E9" s="185"/>
      <c r="F9" s="21"/>
      <c r="G9" s="21"/>
    </row>
    <row r="10" spans="1:8" ht="15.75" x14ac:dyDescent="0.25">
      <c r="B10" s="186"/>
      <c r="C10" s="186"/>
      <c r="D10" s="186"/>
      <c r="E10" s="16"/>
    </row>
    <row r="11" spans="1:8" ht="15.75" x14ac:dyDescent="0.25">
      <c r="B11" s="5"/>
      <c r="C11" s="5"/>
      <c r="D11" s="5"/>
      <c r="E11" s="32" t="s">
        <v>35</v>
      </c>
      <c r="F11" s="1" t="s">
        <v>24</v>
      </c>
    </row>
    <row r="12" spans="1:8" ht="15.75" x14ac:dyDescent="0.2">
      <c r="B12" s="198" t="s">
        <v>32</v>
      </c>
      <c r="C12" s="198" t="s">
        <v>33</v>
      </c>
      <c r="D12" s="198" t="s">
        <v>21</v>
      </c>
      <c r="E12" s="198"/>
    </row>
    <row r="13" spans="1:8" ht="63" customHeight="1" x14ac:dyDescent="0.2">
      <c r="B13" s="198"/>
      <c r="C13" s="198"/>
      <c r="D13" s="23" t="s">
        <v>15</v>
      </c>
      <c r="E13" s="23" t="s">
        <v>34</v>
      </c>
    </row>
    <row r="14" spans="1:8" ht="15.75" x14ac:dyDescent="0.25">
      <c r="B14" s="28">
        <v>1</v>
      </c>
      <c r="C14" s="28">
        <v>2</v>
      </c>
      <c r="D14" s="28">
        <v>3</v>
      </c>
      <c r="E14" s="28">
        <v>4</v>
      </c>
    </row>
    <row r="15" spans="1:8" ht="15.75" x14ac:dyDescent="0.2">
      <c r="B15" s="27">
        <v>1</v>
      </c>
      <c r="C15" s="97" t="s">
        <v>354</v>
      </c>
      <c r="D15" s="102">
        <v>3000</v>
      </c>
      <c r="E15" s="102">
        <v>2949</v>
      </c>
    </row>
    <row r="17" spans="2:5" ht="15.75" x14ac:dyDescent="0.25">
      <c r="B17"/>
      <c r="C17" s="5"/>
      <c r="D17" s="5"/>
      <c r="E17" s="5"/>
    </row>
    <row r="18" spans="2:5" ht="15.75" x14ac:dyDescent="0.25">
      <c r="B18" s="5"/>
    </row>
    <row r="47" spans="3:3" x14ac:dyDescent="0.2">
      <c r="C47" s="10"/>
    </row>
  </sheetData>
  <mergeCells count="10">
    <mergeCell ref="G1:H1"/>
    <mergeCell ref="G2:H2"/>
    <mergeCell ref="G3:H3"/>
    <mergeCell ref="G4:H4"/>
    <mergeCell ref="G5:H5"/>
    <mergeCell ref="B9:E9"/>
    <mergeCell ref="B10:D10"/>
    <mergeCell ref="B12:B13"/>
    <mergeCell ref="C12:C13"/>
    <mergeCell ref="D12:E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B1" workbookViewId="0">
      <selection activeCell="B15" sqref="B15"/>
    </sheetView>
  </sheetViews>
  <sheetFormatPr defaultColWidth="27" defaultRowHeight="12.75" x14ac:dyDescent="0.2"/>
  <cols>
    <col min="1" max="1" width="11.5703125" style="1" customWidth="1"/>
    <col min="2" max="2" width="27" style="1"/>
    <col min="3" max="3" width="37.140625" style="1" customWidth="1"/>
    <col min="4" max="5" width="27" style="1"/>
    <col min="6" max="6" width="2" style="1" customWidth="1"/>
    <col min="7" max="7" width="35.28515625" style="1" customWidth="1"/>
    <col min="8" max="16384" width="27" style="1"/>
  </cols>
  <sheetData>
    <row r="1" spans="1:7" ht="18.75" x14ac:dyDescent="0.3">
      <c r="D1" s="12"/>
      <c r="E1" s="12"/>
      <c r="G1" s="39" t="s">
        <v>39</v>
      </c>
    </row>
    <row r="2" spans="1:7" s="2" customFormat="1" ht="15.75" x14ac:dyDescent="0.25">
      <c r="A2" s="13"/>
      <c r="B2" s="13"/>
      <c r="C2" s="13"/>
      <c r="D2" s="13"/>
      <c r="E2" s="13"/>
      <c r="G2" s="40" t="s">
        <v>6</v>
      </c>
    </row>
    <row r="3" spans="1:7" s="2" customFormat="1" ht="15.75" x14ac:dyDescent="0.25">
      <c r="A3" s="13"/>
      <c r="B3" s="13"/>
      <c r="C3" s="13"/>
      <c r="D3" s="13"/>
      <c r="E3" s="13"/>
      <c r="G3" s="63" t="s">
        <v>241</v>
      </c>
    </row>
    <row r="4" spans="1:7" s="2" customFormat="1" ht="15.75" x14ac:dyDescent="0.25">
      <c r="A4" s="13"/>
      <c r="B4" s="13"/>
      <c r="C4" s="13"/>
      <c r="D4" s="13"/>
      <c r="E4" s="13"/>
      <c r="G4" s="15"/>
    </row>
    <row r="5" spans="1:7" s="2" customFormat="1" ht="15.75" x14ac:dyDescent="0.25">
      <c r="A5" s="13"/>
      <c r="B5" s="13"/>
      <c r="C5" s="13"/>
      <c r="D5" s="13"/>
      <c r="E5" s="13"/>
      <c r="G5" s="40" t="s">
        <v>7</v>
      </c>
    </row>
    <row r="6" spans="1:7" s="2" customFormat="1" ht="15.75" x14ac:dyDescent="0.25">
      <c r="A6" s="13"/>
      <c r="B6" s="13"/>
      <c r="C6" s="13"/>
      <c r="D6" s="13"/>
      <c r="E6" s="13"/>
    </row>
    <row r="7" spans="1:7" s="2" customFormat="1" ht="15.75" x14ac:dyDescent="0.25">
      <c r="A7" s="13"/>
      <c r="B7" s="13"/>
      <c r="C7" s="13"/>
      <c r="D7" s="13"/>
      <c r="E7" s="13"/>
    </row>
    <row r="8" spans="1:7" s="2" customFormat="1" ht="15.75" x14ac:dyDescent="0.25">
      <c r="A8" s="3"/>
      <c r="B8" s="3"/>
      <c r="C8" s="3"/>
      <c r="D8" s="3"/>
      <c r="E8" s="3"/>
    </row>
    <row r="9" spans="1:7" ht="74.25" customHeight="1" x14ac:dyDescent="0.25">
      <c r="B9" s="185" t="s">
        <v>255</v>
      </c>
      <c r="C9" s="185"/>
      <c r="D9" s="185"/>
      <c r="E9" s="185"/>
      <c r="F9" s="21"/>
      <c r="G9" s="21"/>
    </row>
    <row r="10" spans="1:7" ht="15.75" x14ac:dyDescent="0.25">
      <c r="B10" s="186"/>
      <c r="C10" s="186"/>
      <c r="D10" s="186"/>
      <c r="E10" s="16"/>
    </row>
    <row r="11" spans="1:7" ht="15.75" x14ac:dyDescent="0.25">
      <c r="B11" s="5"/>
      <c r="C11" s="5"/>
      <c r="D11" s="5"/>
      <c r="E11" s="32" t="s">
        <v>45</v>
      </c>
    </row>
    <row r="12" spans="1:7" ht="15.75" x14ac:dyDescent="0.2">
      <c r="B12" s="198" t="s">
        <v>32</v>
      </c>
      <c r="C12" s="198" t="s">
        <v>33</v>
      </c>
      <c r="D12" s="198" t="s">
        <v>21</v>
      </c>
      <c r="E12" s="198"/>
    </row>
    <row r="13" spans="1:7" ht="77.25" customHeight="1" x14ac:dyDescent="0.2">
      <c r="B13" s="198"/>
      <c r="C13" s="198"/>
      <c r="D13" s="23" t="s">
        <v>15</v>
      </c>
      <c r="E13" s="23" t="s">
        <v>34</v>
      </c>
    </row>
    <row r="14" spans="1:7" ht="15.75" x14ac:dyDescent="0.25">
      <c r="B14" s="28">
        <v>1</v>
      </c>
      <c r="C14" s="28">
        <v>2</v>
      </c>
      <c r="D14" s="28">
        <v>3</v>
      </c>
      <c r="E14" s="28">
        <v>4</v>
      </c>
    </row>
    <row r="15" spans="1:7" ht="15.75" x14ac:dyDescent="0.2">
      <c r="B15" s="27">
        <v>1</v>
      </c>
      <c r="C15" s="97" t="s">
        <v>355</v>
      </c>
      <c r="D15" s="102">
        <v>3000</v>
      </c>
      <c r="E15" s="102">
        <v>2949</v>
      </c>
    </row>
    <row r="16" spans="1:7" ht="15" x14ac:dyDescent="0.25">
      <c r="C16"/>
      <c r="D16"/>
      <c r="E16"/>
    </row>
    <row r="17" spans="2:5" ht="15.75" x14ac:dyDescent="0.25">
      <c r="B17"/>
      <c r="C17" s="5"/>
      <c r="D17" s="5"/>
      <c r="E17" s="5"/>
    </row>
    <row r="18" spans="2:5" ht="15.75" x14ac:dyDescent="0.25">
      <c r="B18" s="5"/>
    </row>
    <row r="47" spans="3:3" x14ac:dyDescent="0.2">
      <c r="C47" s="10"/>
    </row>
  </sheetData>
  <mergeCells count="5">
    <mergeCell ref="B9:E9"/>
    <mergeCell ref="B10:D10"/>
    <mergeCell ref="B12:B13"/>
    <mergeCell ref="C12:C13"/>
    <mergeCell ref="D12:E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24" sqref="C24"/>
    </sheetView>
  </sheetViews>
  <sheetFormatPr defaultColWidth="9.140625" defaultRowHeight="12.75" x14ac:dyDescent="0.2"/>
  <cols>
    <col min="1" max="1" width="9" style="1" customWidth="1"/>
    <col min="2" max="2" width="32.28515625" style="1" customWidth="1"/>
    <col min="3" max="3" width="36.140625" style="1" customWidth="1"/>
    <col min="4" max="4" width="36.42578125" style="1" customWidth="1"/>
    <col min="5" max="5" width="47.8554687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9" ht="18.75" x14ac:dyDescent="0.3">
      <c r="D1" s="39"/>
      <c r="E1" s="39" t="s">
        <v>41</v>
      </c>
    </row>
    <row r="2" spans="1:9" s="2" customFormat="1" ht="15.75" x14ac:dyDescent="0.25">
      <c r="A2" s="13"/>
      <c r="B2" s="13"/>
      <c r="C2" s="13"/>
      <c r="D2" s="41"/>
      <c r="E2" s="41" t="s">
        <v>6</v>
      </c>
    </row>
    <row r="3" spans="1:9" s="2" customFormat="1" ht="15.75" x14ac:dyDescent="0.25">
      <c r="A3" s="13"/>
      <c r="B3" s="13"/>
      <c r="C3" s="13"/>
      <c r="D3" s="41"/>
      <c r="E3" s="64" t="s">
        <v>241</v>
      </c>
    </row>
    <row r="4" spans="1:9" s="2" customFormat="1" ht="29.25" customHeight="1" x14ac:dyDescent="0.25">
      <c r="A4" s="13"/>
      <c r="B4" s="13"/>
      <c r="C4" s="13"/>
      <c r="D4" s="42"/>
      <c r="E4" s="42"/>
    </row>
    <row r="5" spans="1:9" s="2" customFormat="1" ht="15.75" x14ac:dyDescent="0.25">
      <c r="A5" s="13"/>
      <c r="B5" s="13"/>
      <c r="C5" s="13"/>
      <c r="D5" s="41"/>
      <c r="E5" s="41" t="s">
        <v>7</v>
      </c>
    </row>
    <row r="6" spans="1:9" s="2" customFormat="1" ht="15.75" x14ac:dyDescent="0.25">
      <c r="A6" s="13"/>
      <c r="B6" s="13"/>
      <c r="C6" s="13"/>
      <c r="D6" s="13"/>
    </row>
    <row r="7" spans="1:9" s="2" customFormat="1" ht="15.75" x14ac:dyDescent="0.25">
      <c r="A7" s="13"/>
      <c r="B7" s="13"/>
      <c r="C7" s="13"/>
      <c r="D7" s="13"/>
      <c r="E7" s="13"/>
    </row>
    <row r="8" spans="1:9" s="2" customFormat="1" ht="15.75" x14ac:dyDescent="0.25">
      <c r="A8" s="3"/>
      <c r="B8" s="3"/>
      <c r="C8" s="3"/>
      <c r="D8" s="3"/>
      <c r="E8" s="3"/>
    </row>
    <row r="9" spans="1:9" ht="75.75" customHeight="1" x14ac:dyDescent="0.25">
      <c r="B9" s="185" t="s">
        <v>256</v>
      </c>
      <c r="C9" s="185"/>
      <c r="D9" s="185"/>
      <c r="E9" s="21"/>
      <c r="F9" s="21"/>
      <c r="G9" s="21"/>
      <c r="H9" s="21"/>
      <c r="I9" s="21"/>
    </row>
    <row r="10" spans="1:9" ht="15.75" x14ac:dyDescent="0.25">
      <c r="B10" s="186"/>
      <c r="C10" s="186"/>
      <c r="D10" s="186"/>
      <c r="E10" s="16"/>
    </row>
    <row r="11" spans="1:9" ht="15.75" x14ac:dyDescent="0.25">
      <c r="B11" s="5"/>
      <c r="C11" s="5"/>
      <c r="D11" s="5" t="s">
        <v>71</v>
      </c>
      <c r="E11" s="32" t="s">
        <v>40</v>
      </c>
      <c r="F11" s="1" t="s">
        <v>24</v>
      </c>
    </row>
    <row r="12" spans="1:9" ht="67.5" customHeight="1" x14ac:dyDescent="0.2">
      <c r="B12" s="29" t="s">
        <v>42</v>
      </c>
      <c r="C12" s="24" t="s">
        <v>43</v>
      </c>
      <c r="D12" s="24" t="s">
        <v>21</v>
      </c>
    </row>
    <row r="13" spans="1:9" ht="25.5" customHeight="1" x14ac:dyDescent="0.25">
      <c r="B13" s="37">
        <v>1</v>
      </c>
      <c r="C13" s="38">
        <v>2</v>
      </c>
      <c r="D13" s="37">
        <v>3</v>
      </c>
    </row>
    <row r="14" spans="1:9" ht="58.5" customHeight="1" x14ac:dyDescent="0.25">
      <c r="B14" s="67" t="s">
        <v>351</v>
      </c>
      <c r="C14" s="28" t="s">
        <v>221</v>
      </c>
      <c r="D14" s="47" t="s">
        <v>353</v>
      </c>
    </row>
    <row r="16" spans="1:9" ht="15" x14ac:dyDescent="0.25">
      <c r="C16"/>
      <c r="D16"/>
      <c r="E16"/>
    </row>
    <row r="17" spans="2:4" ht="15.75" x14ac:dyDescent="0.25">
      <c r="B17"/>
      <c r="C17" s="5"/>
      <c r="D17" s="5"/>
    </row>
    <row r="18" spans="2:4" ht="15.75" x14ac:dyDescent="0.25">
      <c r="B18" s="5"/>
    </row>
    <row r="47" spans="3:3" x14ac:dyDescent="0.2">
      <c r="C47" s="10"/>
    </row>
  </sheetData>
  <mergeCells count="2">
    <mergeCell ref="B10:D10"/>
    <mergeCell ref="B9:D9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C17" sqref="C17"/>
    </sheetView>
  </sheetViews>
  <sheetFormatPr defaultColWidth="9.140625" defaultRowHeight="12.75" x14ac:dyDescent="0.2"/>
  <cols>
    <col min="1" max="1" width="9" style="1" customWidth="1"/>
    <col min="2" max="2" width="32.28515625" style="1" customWidth="1"/>
    <col min="3" max="3" width="36.140625" style="1" customWidth="1"/>
    <col min="4" max="4" width="29.28515625" style="1" customWidth="1"/>
    <col min="5" max="5" width="27.14062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9" ht="18.75" x14ac:dyDescent="0.25">
      <c r="D1" s="12"/>
      <c r="E1" s="14"/>
      <c r="G1" s="195" t="s">
        <v>48</v>
      </c>
      <c r="H1" s="195"/>
      <c r="I1" s="195"/>
    </row>
    <row r="2" spans="1:9" s="2" customFormat="1" ht="15.75" x14ac:dyDescent="0.25">
      <c r="A2" s="13"/>
      <c r="B2" s="13"/>
      <c r="C2" s="13"/>
      <c r="D2" s="13"/>
      <c r="G2" s="196" t="s">
        <v>6</v>
      </c>
      <c r="H2" s="196"/>
      <c r="I2" s="196"/>
    </row>
    <row r="3" spans="1:9" s="2" customFormat="1" ht="15.75" x14ac:dyDescent="0.25">
      <c r="A3" s="13"/>
      <c r="B3" s="13"/>
      <c r="C3" s="13"/>
      <c r="D3" s="13"/>
      <c r="G3" s="196" t="s">
        <v>241</v>
      </c>
      <c r="H3" s="196"/>
      <c r="I3" s="196"/>
    </row>
    <row r="4" spans="1:9" s="2" customFormat="1" ht="26.25" customHeight="1" x14ac:dyDescent="0.25">
      <c r="A4" s="13"/>
      <c r="B4" s="13"/>
      <c r="C4" s="13"/>
      <c r="D4" s="13"/>
      <c r="E4" s="15"/>
      <c r="G4" s="194"/>
      <c r="H4" s="194"/>
      <c r="I4" s="194"/>
    </row>
    <row r="5" spans="1:9" s="2" customFormat="1" ht="15.75" x14ac:dyDescent="0.25">
      <c r="A5" s="13"/>
      <c r="B5" s="13"/>
      <c r="C5" s="13"/>
      <c r="D5" s="13"/>
      <c r="G5" s="196" t="s">
        <v>7</v>
      </c>
      <c r="H5" s="196"/>
      <c r="I5" s="196"/>
    </row>
    <row r="6" spans="1:9" s="2" customFormat="1" ht="15.75" x14ac:dyDescent="0.25">
      <c r="A6" s="13"/>
      <c r="B6" s="13"/>
      <c r="C6" s="13"/>
      <c r="D6" s="13"/>
    </row>
    <row r="7" spans="1:9" s="2" customFormat="1" ht="15.75" x14ac:dyDescent="0.25">
      <c r="A7" s="13"/>
      <c r="B7" s="13"/>
      <c r="C7" s="13"/>
      <c r="D7" s="13"/>
      <c r="E7" s="13"/>
    </row>
    <row r="8" spans="1:9" s="2" customFormat="1" ht="15.75" x14ac:dyDescent="0.25">
      <c r="A8" s="3"/>
      <c r="B8" s="3"/>
      <c r="C8" s="3"/>
      <c r="D8" s="3"/>
      <c r="E8" s="3"/>
    </row>
    <row r="9" spans="1:9" ht="75.75" customHeight="1" x14ac:dyDescent="0.25">
      <c r="B9" s="185" t="s">
        <v>257</v>
      </c>
      <c r="C9" s="185"/>
      <c r="D9" s="185"/>
      <c r="E9" s="185"/>
      <c r="F9" s="21"/>
      <c r="G9" s="21"/>
      <c r="H9" s="21"/>
      <c r="I9" s="21"/>
    </row>
    <row r="10" spans="1:9" ht="15.75" x14ac:dyDescent="0.25">
      <c r="B10" s="186"/>
      <c r="C10" s="186"/>
      <c r="D10" s="186"/>
      <c r="E10" s="16"/>
    </row>
    <row r="11" spans="1:9" ht="15.75" x14ac:dyDescent="0.25">
      <c r="B11" s="5"/>
      <c r="C11" s="5"/>
      <c r="D11" s="5" t="s">
        <v>44</v>
      </c>
      <c r="E11" s="32" t="s">
        <v>70</v>
      </c>
      <c r="F11" s="1" t="s">
        <v>24</v>
      </c>
    </row>
    <row r="12" spans="1:9" ht="67.5" customHeight="1" x14ac:dyDescent="0.2">
      <c r="B12" s="29" t="s">
        <v>12</v>
      </c>
      <c r="C12" s="29" t="s">
        <v>46</v>
      </c>
      <c r="D12" s="29" t="s">
        <v>31</v>
      </c>
      <c r="E12" s="29" t="s">
        <v>69</v>
      </c>
    </row>
    <row r="13" spans="1:9" ht="25.5" customHeight="1" x14ac:dyDescent="0.25">
      <c r="B13" s="28">
        <v>1</v>
      </c>
      <c r="C13" s="28">
        <v>2</v>
      </c>
      <c r="D13" s="28">
        <v>3</v>
      </c>
      <c r="E13" s="28">
        <v>4</v>
      </c>
    </row>
    <row r="14" spans="1:9" ht="58.5" customHeight="1" x14ac:dyDescent="0.25">
      <c r="B14" s="67" t="s">
        <v>351</v>
      </c>
      <c r="C14" s="28" t="s">
        <v>221</v>
      </c>
      <c r="D14" s="47" t="s">
        <v>353</v>
      </c>
      <c r="E14" s="29">
        <v>127.2</v>
      </c>
    </row>
    <row r="16" spans="1:9" ht="15" x14ac:dyDescent="0.25">
      <c r="C16"/>
      <c r="D16"/>
      <c r="E16"/>
    </row>
    <row r="17" spans="2:4" ht="15.75" x14ac:dyDescent="0.25">
      <c r="B17"/>
      <c r="C17" s="5"/>
      <c r="D17" s="5"/>
    </row>
    <row r="18" spans="2:4" ht="15.75" x14ac:dyDescent="0.25">
      <c r="B18" s="5"/>
    </row>
    <row r="47" spans="3:3" x14ac:dyDescent="0.2">
      <c r="C47" s="10"/>
    </row>
  </sheetData>
  <mergeCells count="7">
    <mergeCell ref="B10:D10"/>
    <mergeCell ref="B9:E9"/>
    <mergeCell ref="G1:I1"/>
    <mergeCell ref="G2:I2"/>
    <mergeCell ref="G3:I3"/>
    <mergeCell ref="G4:I4"/>
    <mergeCell ref="G5:I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4" zoomScaleNormal="100" workbookViewId="0">
      <selection activeCell="D28" sqref="D28"/>
    </sheetView>
  </sheetViews>
  <sheetFormatPr defaultColWidth="9.140625" defaultRowHeight="12.75" x14ac:dyDescent="0.2"/>
  <cols>
    <col min="1" max="1" width="9" style="1" customWidth="1"/>
    <col min="2" max="2" width="32.28515625" style="1" customWidth="1"/>
    <col min="3" max="3" width="24" style="1" customWidth="1"/>
    <col min="4" max="4" width="36.7109375" style="1" customWidth="1"/>
    <col min="5" max="5" width="29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9" ht="18.75" x14ac:dyDescent="0.3">
      <c r="D1" s="12"/>
      <c r="E1" s="14"/>
      <c r="G1" s="192" t="s">
        <v>49</v>
      </c>
      <c r="H1" s="192"/>
      <c r="I1" s="192"/>
    </row>
    <row r="2" spans="1:9" s="2" customFormat="1" ht="15.75" x14ac:dyDescent="0.25">
      <c r="A2" s="13"/>
      <c r="B2" s="13"/>
      <c r="C2" s="13"/>
      <c r="D2" s="13"/>
      <c r="G2" s="201" t="s">
        <v>6</v>
      </c>
      <c r="H2" s="201"/>
      <c r="I2" s="201"/>
    </row>
    <row r="3" spans="1:9" s="2" customFormat="1" ht="15.75" x14ac:dyDescent="0.25">
      <c r="A3" s="13"/>
      <c r="B3" s="13"/>
      <c r="C3" s="13"/>
      <c r="D3" s="13"/>
      <c r="G3" s="201" t="s">
        <v>241</v>
      </c>
      <c r="H3" s="201"/>
      <c r="I3" s="201"/>
    </row>
    <row r="4" spans="1:9" s="2" customFormat="1" ht="25.5" customHeight="1" x14ac:dyDescent="0.25">
      <c r="A4" s="13"/>
      <c r="B4" s="13"/>
      <c r="C4" s="13"/>
      <c r="D4" s="13"/>
      <c r="E4" s="15"/>
      <c r="G4" s="202"/>
      <c r="H4" s="202"/>
      <c r="I4" s="202"/>
    </row>
    <row r="5" spans="1:9" s="2" customFormat="1" ht="15.75" x14ac:dyDescent="0.25">
      <c r="A5" s="13"/>
      <c r="B5" s="13"/>
      <c r="C5" s="13"/>
      <c r="D5" s="13"/>
      <c r="G5" s="201" t="s">
        <v>7</v>
      </c>
      <c r="H5" s="201"/>
      <c r="I5" s="201"/>
    </row>
    <row r="6" spans="1:9" s="2" customFormat="1" ht="15.75" x14ac:dyDescent="0.25">
      <c r="A6" s="13"/>
      <c r="B6" s="13"/>
      <c r="C6" s="13"/>
      <c r="D6" s="13"/>
    </row>
    <row r="7" spans="1:9" s="2" customFormat="1" ht="15.75" x14ac:dyDescent="0.25">
      <c r="A7" s="13"/>
      <c r="B7" s="13"/>
      <c r="C7" s="13"/>
      <c r="D7" s="13"/>
      <c r="E7" s="13"/>
    </row>
    <row r="8" spans="1:9" s="2" customFormat="1" ht="15.75" x14ac:dyDescent="0.25">
      <c r="A8" s="3"/>
      <c r="B8" s="3"/>
      <c r="C8" s="3"/>
      <c r="D8" s="3"/>
      <c r="E8" s="3"/>
    </row>
    <row r="9" spans="1:9" ht="75.75" customHeight="1" x14ac:dyDescent="0.25">
      <c r="B9" s="185" t="s">
        <v>258</v>
      </c>
      <c r="C9" s="185"/>
      <c r="D9" s="185"/>
      <c r="E9" s="185"/>
      <c r="F9" s="21"/>
      <c r="G9" s="21"/>
      <c r="H9" s="21"/>
      <c r="I9" s="21"/>
    </row>
    <row r="10" spans="1:9" ht="15.75" x14ac:dyDescent="0.25">
      <c r="B10" s="186"/>
      <c r="C10" s="186"/>
      <c r="D10" s="186"/>
      <c r="E10" s="16"/>
    </row>
    <row r="11" spans="1:9" ht="15.75" x14ac:dyDescent="0.25">
      <c r="B11" s="5"/>
      <c r="C11" s="5"/>
      <c r="D11" s="5" t="s">
        <v>47</v>
      </c>
      <c r="E11" s="32" t="s">
        <v>56</v>
      </c>
      <c r="F11" s="1" t="s">
        <v>24</v>
      </c>
      <c r="G11" s="1" t="s">
        <v>55</v>
      </c>
    </row>
    <row r="12" spans="1:9" ht="74.25" customHeight="1" x14ac:dyDescent="0.3">
      <c r="B12" s="34" t="s">
        <v>50</v>
      </c>
      <c r="C12" s="34" t="s">
        <v>51</v>
      </c>
      <c r="D12" s="34" t="s">
        <v>52</v>
      </c>
      <c r="E12" s="34" t="s">
        <v>53</v>
      </c>
      <c r="F12" s="34" t="s">
        <v>54</v>
      </c>
      <c r="G12" s="35" t="s">
        <v>57</v>
      </c>
    </row>
    <row r="13" spans="1:9" ht="25.5" customHeight="1" x14ac:dyDescent="0.2">
      <c r="B13" s="36">
        <v>1</v>
      </c>
      <c r="C13" s="36">
        <v>2</v>
      </c>
      <c r="D13" s="36">
        <v>3</v>
      </c>
      <c r="E13" s="36">
        <v>4</v>
      </c>
      <c r="F13" s="36">
        <v>5</v>
      </c>
      <c r="G13" s="36">
        <v>5</v>
      </c>
    </row>
    <row r="14" spans="1:9" ht="58.5" customHeight="1" x14ac:dyDescent="0.2">
      <c r="B14" s="96"/>
      <c r="C14" s="96" t="s">
        <v>352</v>
      </c>
      <c r="D14" s="103">
        <v>24.7</v>
      </c>
      <c r="E14" s="103">
        <v>0</v>
      </c>
      <c r="F14" s="96"/>
      <c r="G14" s="134">
        <v>45989</v>
      </c>
    </row>
    <row r="16" spans="1:9" ht="15" x14ac:dyDescent="0.25">
      <c r="C16"/>
      <c r="D16"/>
    </row>
    <row r="17" spans="2:2" ht="15.75" x14ac:dyDescent="0.25">
      <c r="B17" s="5"/>
    </row>
    <row r="46" spans="3:3" x14ac:dyDescent="0.2">
      <c r="C46" s="10"/>
    </row>
  </sheetData>
  <mergeCells count="7">
    <mergeCell ref="B9:E9"/>
    <mergeCell ref="B10:D10"/>
    <mergeCell ref="G1:I1"/>
    <mergeCell ref="G2:I2"/>
    <mergeCell ref="G3:I3"/>
    <mergeCell ref="G4:I4"/>
    <mergeCell ref="G5:I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4" workbookViewId="0">
      <selection activeCell="C15" sqref="C15"/>
    </sheetView>
  </sheetViews>
  <sheetFormatPr defaultColWidth="9.140625" defaultRowHeight="12.75" x14ac:dyDescent="0.2"/>
  <cols>
    <col min="1" max="1" width="9" style="1" customWidth="1"/>
    <col min="2" max="2" width="10.28515625" style="1" customWidth="1"/>
    <col min="3" max="3" width="24" style="1" customWidth="1"/>
    <col min="4" max="4" width="20.5703125" style="1" customWidth="1"/>
    <col min="5" max="5" width="28.85546875" style="1" customWidth="1"/>
    <col min="6" max="6" width="19" style="1" customWidth="1"/>
    <col min="7" max="7" width="17.140625" style="1" customWidth="1"/>
    <col min="8" max="8" width="16.42578125" style="1" customWidth="1"/>
    <col min="9" max="16384" width="9.140625" style="1"/>
  </cols>
  <sheetData>
    <row r="1" spans="1:11" ht="18.75" x14ac:dyDescent="0.3">
      <c r="D1" s="12"/>
      <c r="E1" s="14"/>
      <c r="G1" s="14"/>
      <c r="H1" s="192" t="s">
        <v>49</v>
      </c>
      <c r="I1" s="192"/>
      <c r="J1" s="192"/>
      <c r="K1" s="192"/>
    </row>
    <row r="2" spans="1:11" s="2" customFormat="1" ht="15.75" x14ac:dyDescent="0.25">
      <c r="A2" s="13"/>
      <c r="B2" s="13"/>
      <c r="C2" s="13"/>
      <c r="D2" s="13"/>
      <c r="H2" s="193" t="s">
        <v>6</v>
      </c>
      <c r="I2" s="193"/>
      <c r="J2" s="193"/>
      <c r="K2" s="193"/>
    </row>
    <row r="3" spans="1:11" s="2" customFormat="1" ht="15.75" x14ac:dyDescent="0.25">
      <c r="A3" s="13"/>
      <c r="B3" s="13"/>
      <c r="C3" s="13"/>
      <c r="D3" s="13"/>
      <c r="H3" s="193" t="s">
        <v>241</v>
      </c>
      <c r="I3" s="193"/>
      <c r="J3" s="193"/>
      <c r="K3" s="193"/>
    </row>
    <row r="4" spans="1:11" s="2" customFormat="1" ht="24.75" customHeight="1" x14ac:dyDescent="0.25">
      <c r="A4" s="13"/>
      <c r="B4" s="13"/>
      <c r="C4" s="13"/>
      <c r="D4" s="13"/>
      <c r="E4" s="15"/>
      <c r="G4" s="15"/>
      <c r="H4" s="194"/>
      <c r="I4" s="194"/>
      <c r="J4" s="194"/>
      <c r="K4" s="194"/>
    </row>
    <row r="5" spans="1:11" s="2" customFormat="1" ht="15.75" x14ac:dyDescent="0.25">
      <c r="A5" s="13"/>
      <c r="B5" s="13"/>
      <c r="C5" s="13"/>
      <c r="D5" s="13"/>
      <c r="H5" s="193" t="s">
        <v>7</v>
      </c>
      <c r="I5" s="193"/>
      <c r="J5" s="193"/>
      <c r="K5" s="193"/>
    </row>
    <row r="6" spans="1:11" s="2" customFormat="1" ht="15.75" x14ac:dyDescent="0.25">
      <c r="A6" s="13"/>
      <c r="B6" s="13"/>
      <c r="C6" s="13"/>
      <c r="D6" s="13"/>
      <c r="H6" s="193"/>
      <c r="I6" s="193"/>
    </row>
    <row r="7" spans="1:11" s="2" customFormat="1" ht="15.75" x14ac:dyDescent="0.25">
      <c r="A7" s="13"/>
      <c r="B7" s="13"/>
      <c r="C7" s="13"/>
      <c r="D7" s="13"/>
      <c r="E7" s="13"/>
    </row>
    <row r="8" spans="1:11" s="2" customFormat="1" ht="15.75" x14ac:dyDescent="0.25">
      <c r="A8" s="3"/>
      <c r="B8" s="3"/>
      <c r="C8" s="3"/>
      <c r="D8" s="3"/>
      <c r="E8" s="3"/>
    </row>
    <row r="9" spans="1:11" ht="75.75" customHeight="1" x14ac:dyDescent="0.25">
      <c r="B9" s="185" t="s">
        <v>259</v>
      </c>
      <c r="C9" s="185"/>
      <c r="D9" s="185"/>
      <c r="E9" s="185"/>
      <c r="F9" s="185"/>
      <c r="G9" s="185"/>
      <c r="H9" s="185"/>
      <c r="I9" s="21"/>
    </row>
    <row r="10" spans="1:11" ht="15.75" x14ac:dyDescent="0.25">
      <c r="B10" s="186"/>
      <c r="C10" s="186"/>
      <c r="D10" s="186"/>
      <c r="E10" s="16"/>
    </row>
    <row r="11" spans="1:11" ht="15.75" x14ac:dyDescent="0.25">
      <c r="B11" s="5"/>
      <c r="C11" s="5"/>
      <c r="D11" s="5" t="s">
        <v>47</v>
      </c>
      <c r="E11" s="32" t="s">
        <v>56</v>
      </c>
      <c r="H11" s="1" t="s">
        <v>65</v>
      </c>
    </row>
    <row r="12" spans="1:11" ht="74.25" customHeight="1" x14ac:dyDescent="0.2">
      <c r="B12" s="203" t="s">
        <v>58</v>
      </c>
      <c r="C12" s="198" t="s">
        <v>59</v>
      </c>
      <c r="D12" s="203" t="s">
        <v>60</v>
      </c>
      <c r="E12" s="203"/>
      <c r="F12" s="203" t="s">
        <v>61</v>
      </c>
      <c r="G12" s="203"/>
      <c r="H12" s="203" t="s">
        <v>62</v>
      </c>
    </row>
    <row r="13" spans="1:11" ht="25.5" customHeight="1" x14ac:dyDescent="0.2">
      <c r="B13" s="203"/>
      <c r="C13" s="198"/>
      <c r="D13" s="29" t="s">
        <v>63</v>
      </c>
      <c r="E13" s="29" t="s">
        <v>64</v>
      </c>
      <c r="F13" s="33" t="s">
        <v>63</v>
      </c>
      <c r="G13" s="33" t="s">
        <v>64</v>
      </c>
      <c r="H13" s="203"/>
    </row>
    <row r="14" spans="1:11" ht="58.5" customHeight="1" x14ac:dyDescent="0.2"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</row>
    <row r="15" spans="1:11" ht="104.25" customHeight="1" x14ac:dyDescent="0.25">
      <c r="B15" s="74"/>
      <c r="C15" s="7" t="s">
        <v>352</v>
      </c>
      <c r="D15" s="93">
        <v>19.899999999999999</v>
      </c>
      <c r="E15" s="93">
        <v>15.1</v>
      </c>
      <c r="F15" s="93">
        <v>0</v>
      </c>
      <c r="G15" s="93">
        <v>0</v>
      </c>
      <c r="H15" s="135" t="s">
        <v>369</v>
      </c>
    </row>
    <row r="16" spans="1:11" ht="15" x14ac:dyDescent="0.25">
      <c r="C16"/>
      <c r="D16"/>
      <c r="E16"/>
    </row>
    <row r="17" spans="2:2" ht="15.75" x14ac:dyDescent="0.25">
      <c r="B17" s="5"/>
    </row>
    <row r="46" spans="3:3" x14ac:dyDescent="0.2">
      <c r="C46" s="10"/>
    </row>
  </sheetData>
  <mergeCells count="13">
    <mergeCell ref="H6:I6"/>
    <mergeCell ref="H1:K1"/>
    <mergeCell ref="H2:K2"/>
    <mergeCell ref="H3:K3"/>
    <mergeCell ref="H4:K4"/>
    <mergeCell ref="H5:K5"/>
    <mergeCell ref="H12:H13"/>
    <mergeCell ref="B9:H9"/>
    <mergeCell ref="B10:D10"/>
    <mergeCell ref="B12:B13"/>
    <mergeCell ref="C12:C13"/>
    <mergeCell ref="D12:E12"/>
    <mergeCell ref="F12:G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tabSelected="1" view="pageLayout" topLeftCell="A118" zoomScaleNormal="100" workbookViewId="0">
      <selection activeCell="F131" sqref="F131"/>
    </sheetView>
  </sheetViews>
  <sheetFormatPr defaultColWidth="9.140625" defaultRowHeight="12.75" x14ac:dyDescent="0.2"/>
  <cols>
    <col min="1" max="1" width="4" style="1" customWidth="1"/>
    <col min="2" max="2" width="42" style="1" customWidth="1"/>
    <col min="3" max="3" width="10.7109375" style="1" customWidth="1"/>
    <col min="4" max="4" width="5.28515625" style="1" customWidth="1"/>
    <col min="5" max="5" width="11.7109375" style="1" customWidth="1"/>
    <col min="6" max="6" width="12.7109375" style="1" customWidth="1"/>
    <col min="7" max="7" width="8.85546875" style="1" customWidth="1"/>
    <col min="8" max="8" width="9.42578125" style="1" customWidth="1"/>
    <col min="9" max="9" width="13.28515625" style="1" customWidth="1"/>
    <col min="10" max="10" width="13" style="1" customWidth="1"/>
    <col min="11" max="11" width="12.42578125" style="1" customWidth="1"/>
    <col min="12" max="16384" width="9.140625" style="1"/>
  </cols>
  <sheetData>
    <row r="1" spans="1:11" ht="18.75" x14ac:dyDescent="0.3">
      <c r="D1" s="12"/>
      <c r="E1" s="45"/>
      <c r="G1" s="45"/>
      <c r="H1" s="192" t="s">
        <v>49</v>
      </c>
      <c r="I1" s="192"/>
      <c r="J1" s="192"/>
      <c r="K1" s="192"/>
    </row>
    <row r="2" spans="1:11" s="46" customFormat="1" ht="15.75" x14ac:dyDescent="0.25">
      <c r="A2" s="13"/>
      <c r="B2" s="13"/>
      <c r="C2" s="13"/>
      <c r="D2" s="13"/>
      <c r="H2" s="193" t="s">
        <v>6</v>
      </c>
      <c r="I2" s="193"/>
      <c r="J2" s="193"/>
      <c r="K2" s="193"/>
    </row>
    <row r="3" spans="1:11" s="46" customFormat="1" ht="15.75" x14ac:dyDescent="0.25">
      <c r="A3" s="13"/>
      <c r="B3" s="13"/>
      <c r="C3" s="13"/>
      <c r="D3" s="13"/>
      <c r="H3" s="193" t="s">
        <v>241</v>
      </c>
      <c r="I3" s="193"/>
      <c r="J3" s="193"/>
      <c r="K3" s="193"/>
    </row>
    <row r="4" spans="1:11" s="46" customFormat="1" ht="24.75" customHeight="1" x14ac:dyDescent="0.25">
      <c r="A4" s="13"/>
      <c r="B4" s="13"/>
      <c r="C4" s="13"/>
      <c r="D4" s="13"/>
      <c r="E4" s="43"/>
      <c r="G4" s="43"/>
      <c r="H4" s="194"/>
      <c r="I4" s="194"/>
      <c r="J4" s="194"/>
      <c r="K4" s="194"/>
    </row>
    <row r="5" spans="1:11" s="46" customFormat="1" ht="15.75" x14ac:dyDescent="0.25">
      <c r="A5" s="13"/>
      <c r="B5" s="13"/>
      <c r="C5" s="13"/>
      <c r="D5" s="13"/>
      <c r="H5" s="193" t="s">
        <v>7</v>
      </c>
      <c r="I5" s="193"/>
      <c r="J5" s="193"/>
      <c r="K5" s="193"/>
    </row>
    <row r="6" spans="1:11" s="46" customFormat="1" ht="15.75" x14ac:dyDescent="0.25">
      <c r="A6" s="13"/>
      <c r="B6" s="13"/>
      <c r="C6" s="13"/>
      <c r="D6" s="13"/>
      <c r="H6" s="193"/>
      <c r="I6" s="193"/>
    </row>
    <row r="7" spans="1:11" s="46" customFormat="1" ht="15.75" x14ac:dyDescent="0.25">
      <c r="A7" s="13"/>
      <c r="B7" s="13"/>
      <c r="C7" s="13"/>
      <c r="D7" s="13"/>
      <c r="E7" s="13"/>
    </row>
    <row r="8" spans="1:11" s="46" customFormat="1" ht="15.75" x14ac:dyDescent="0.25">
      <c r="A8" s="3"/>
      <c r="B8" s="3"/>
      <c r="C8" s="3"/>
      <c r="D8" s="3"/>
      <c r="E8" s="3"/>
    </row>
    <row r="9" spans="1:11" ht="75.75" customHeight="1" x14ac:dyDescent="0.25">
      <c r="B9" s="185" t="s">
        <v>260</v>
      </c>
      <c r="C9" s="185"/>
      <c r="D9" s="185"/>
      <c r="E9" s="185"/>
      <c r="F9" s="185"/>
      <c r="G9" s="185"/>
      <c r="H9" s="185"/>
      <c r="I9" s="21"/>
    </row>
    <row r="10" spans="1:11" ht="15.75" x14ac:dyDescent="0.25">
      <c r="B10" s="186"/>
      <c r="C10" s="186"/>
      <c r="D10" s="186"/>
      <c r="E10" s="44"/>
    </row>
    <row r="11" spans="1:11" ht="15.75" x14ac:dyDescent="0.25">
      <c r="B11" s="5"/>
      <c r="C11" s="5"/>
      <c r="D11" s="5" t="s">
        <v>47</v>
      </c>
      <c r="E11" s="32" t="s">
        <v>56</v>
      </c>
      <c r="H11" s="1" t="s">
        <v>65</v>
      </c>
    </row>
    <row r="12" spans="1:11" ht="74.25" customHeight="1" x14ac:dyDescent="0.25">
      <c r="B12" s="136" t="s">
        <v>74</v>
      </c>
      <c r="C12" s="137"/>
      <c r="D12" s="136" t="s">
        <v>75</v>
      </c>
      <c r="E12" s="136" t="s">
        <v>76</v>
      </c>
      <c r="F12" s="136" t="s">
        <v>77</v>
      </c>
      <c r="G12" s="136"/>
      <c r="H12" s="73" t="s">
        <v>78</v>
      </c>
      <c r="I12" s="177" t="s">
        <v>238</v>
      </c>
      <c r="J12" s="178" t="s">
        <v>239</v>
      </c>
      <c r="K12" s="178" t="s">
        <v>240</v>
      </c>
    </row>
    <row r="13" spans="1:11" ht="25.5" customHeight="1" x14ac:dyDescent="0.2">
      <c r="B13" s="136" t="s">
        <v>79</v>
      </c>
      <c r="C13" s="58"/>
      <c r="D13" s="136"/>
      <c r="E13" s="136"/>
      <c r="F13" s="136"/>
      <c r="G13" s="136"/>
      <c r="H13" s="73"/>
      <c r="I13" s="139">
        <f>I14+I104+I111+I119+I123+I133+I157+I161+I164</f>
        <v>18281.5</v>
      </c>
      <c r="J13" s="139">
        <f>J14+J104+J111+J119+J123+J133+J157+J161+J164</f>
        <v>20713.400000000001</v>
      </c>
      <c r="K13" s="139">
        <f>K14+K104+K111+K119+K123+K133+K157+K161+K164</f>
        <v>20949.7</v>
      </c>
    </row>
    <row r="14" spans="1:11" ht="58.5" customHeight="1" x14ac:dyDescent="0.25">
      <c r="B14" s="140" t="s">
        <v>80</v>
      </c>
      <c r="C14" s="58">
        <v>802</v>
      </c>
      <c r="D14" s="51" t="s">
        <v>81</v>
      </c>
      <c r="E14" s="51" t="s">
        <v>82</v>
      </c>
      <c r="F14" s="51" t="s">
        <v>83</v>
      </c>
      <c r="G14" s="51" t="s">
        <v>84</v>
      </c>
      <c r="H14" s="51" t="s">
        <v>84</v>
      </c>
      <c r="I14" s="56">
        <f>I15+I21+I79+I81</f>
        <v>9804.9000000000015</v>
      </c>
      <c r="J14" s="56">
        <f>J15+J21+J79+J81</f>
        <v>12042.8</v>
      </c>
      <c r="K14" s="141">
        <f>K15+K21+K81+K79</f>
        <v>12154.400000000001</v>
      </c>
    </row>
    <row r="15" spans="1:11" ht="36.75" customHeight="1" x14ac:dyDescent="0.25">
      <c r="B15" s="142" t="s">
        <v>85</v>
      </c>
      <c r="C15" s="58">
        <v>802</v>
      </c>
      <c r="D15" s="51" t="s">
        <v>81</v>
      </c>
      <c r="E15" s="51" t="s">
        <v>86</v>
      </c>
      <c r="F15" s="51" t="s">
        <v>83</v>
      </c>
      <c r="G15" s="51" t="s">
        <v>84</v>
      </c>
      <c r="H15" s="51" t="s">
        <v>84</v>
      </c>
      <c r="I15" s="56">
        <f>I16</f>
        <v>1226.3000000000002</v>
      </c>
      <c r="J15" s="56">
        <f t="shared" ref="J15:K15" si="0">J16</f>
        <v>1632</v>
      </c>
      <c r="K15" s="56">
        <f t="shared" si="0"/>
        <v>1507.3</v>
      </c>
    </row>
    <row r="16" spans="1:11" ht="15" x14ac:dyDescent="0.25">
      <c r="B16" s="142" t="s">
        <v>87</v>
      </c>
      <c r="C16" s="58">
        <v>802</v>
      </c>
      <c r="D16" s="51" t="s">
        <v>81</v>
      </c>
      <c r="E16" s="51" t="s">
        <v>86</v>
      </c>
      <c r="F16" s="51" t="s">
        <v>88</v>
      </c>
      <c r="G16" s="51" t="s">
        <v>84</v>
      </c>
      <c r="H16" s="51" t="s">
        <v>84</v>
      </c>
      <c r="I16" s="56">
        <f>I17+I20</f>
        <v>1226.3000000000002</v>
      </c>
      <c r="J16" s="56">
        <f>J17+J20</f>
        <v>1632</v>
      </c>
      <c r="K16" s="56">
        <f>K17+K20</f>
        <v>1507.3</v>
      </c>
    </row>
    <row r="17" spans="2:11" ht="53.25" customHeight="1" x14ac:dyDescent="0.25">
      <c r="B17" s="60" t="s">
        <v>89</v>
      </c>
      <c r="C17" s="58">
        <v>802</v>
      </c>
      <c r="D17" s="51" t="s">
        <v>81</v>
      </c>
      <c r="E17" s="51" t="s">
        <v>86</v>
      </c>
      <c r="F17" s="51" t="s">
        <v>88</v>
      </c>
      <c r="G17" s="51" t="s">
        <v>84</v>
      </c>
      <c r="H17" s="51" t="s">
        <v>90</v>
      </c>
      <c r="I17" s="56">
        <f>I18+I19</f>
        <v>1216.3000000000002</v>
      </c>
      <c r="J17" s="56">
        <f>J18+J19</f>
        <v>1622</v>
      </c>
      <c r="K17" s="56">
        <f>K18+K19</f>
        <v>1497.3</v>
      </c>
    </row>
    <row r="18" spans="2:11" ht="15" customHeight="1" x14ac:dyDescent="0.2">
      <c r="B18" s="60" t="s">
        <v>91</v>
      </c>
      <c r="C18" s="58">
        <v>802</v>
      </c>
      <c r="D18" s="51" t="s">
        <v>81</v>
      </c>
      <c r="E18" s="51" t="s">
        <v>86</v>
      </c>
      <c r="F18" s="51" t="s">
        <v>88</v>
      </c>
      <c r="G18" s="51" t="s">
        <v>92</v>
      </c>
      <c r="H18" s="51" t="s">
        <v>93</v>
      </c>
      <c r="I18" s="49">
        <v>934.2</v>
      </c>
      <c r="J18" s="50">
        <v>1283</v>
      </c>
      <c r="K18" s="50">
        <v>1150</v>
      </c>
    </row>
    <row r="19" spans="2:11" ht="15" customHeight="1" x14ac:dyDescent="0.2">
      <c r="B19" s="60" t="s">
        <v>96</v>
      </c>
      <c r="C19" s="58">
        <v>802</v>
      </c>
      <c r="D19" s="51" t="s">
        <v>81</v>
      </c>
      <c r="E19" s="51" t="s">
        <v>86</v>
      </c>
      <c r="F19" s="51" t="s">
        <v>88</v>
      </c>
      <c r="G19" s="51" t="s">
        <v>97</v>
      </c>
      <c r="H19" s="51" t="s">
        <v>98</v>
      </c>
      <c r="I19" s="49">
        <v>282.10000000000002</v>
      </c>
      <c r="J19" s="50">
        <v>339</v>
      </c>
      <c r="K19" s="50">
        <v>347.3</v>
      </c>
    </row>
    <row r="20" spans="2:11" ht="15" customHeight="1" x14ac:dyDescent="0.2">
      <c r="B20" s="60" t="s">
        <v>99</v>
      </c>
      <c r="C20" s="58">
        <v>802</v>
      </c>
      <c r="D20" s="51" t="s">
        <v>81</v>
      </c>
      <c r="E20" s="51" t="s">
        <v>86</v>
      </c>
      <c r="F20" s="51" t="s">
        <v>88</v>
      </c>
      <c r="G20" s="51" t="s">
        <v>94</v>
      </c>
      <c r="H20" s="51" t="s">
        <v>100</v>
      </c>
      <c r="I20" s="49">
        <v>10</v>
      </c>
      <c r="J20" s="143">
        <v>10</v>
      </c>
      <c r="K20" s="143">
        <v>10</v>
      </c>
    </row>
    <row r="21" spans="2:11" ht="15" customHeight="1" x14ac:dyDescent="0.25">
      <c r="B21" s="142" t="s">
        <v>104</v>
      </c>
      <c r="C21" s="58">
        <v>802</v>
      </c>
      <c r="D21" s="51" t="s">
        <v>81</v>
      </c>
      <c r="E21" s="51" t="s">
        <v>105</v>
      </c>
      <c r="F21" s="51" t="s">
        <v>83</v>
      </c>
      <c r="G21" s="51" t="s">
        <v>84</v>
      </c>
      <c r="H21" s="51" t="s">
        <v>84</v>
      </c>
      <c r="I21" s="56">
        <f>I22</f>
        <v>4281.3999999999996</v>
      </c>
      <c r="J21" s="56">
        <f t="shared" ref="J21:K22" si="1">J22</f>
        <v>5121.3999999999996</v>
      </c>
      <c r="K21" s="56">
        <f t="shared" si="1"/>
        <v>5024.5</v>
      </c>
    </row>
    <row r="22" spans="2:11" ht="15" customHeight="1" x14ac:dyDescent="0.25">
      <c r="B22" s="142" t="s">
        <v>106</v>
      </c>
      <c r="C22" s="58">
        <v>802</v>
      </c>
      <c r="D22" s="51" t="s">
        <v>81</v>
      </c>
      <c r="E22" s="51" t="s">
        <v>105</v>
      </c>
      <c r="F22" s="51" t="s">
        <v>107</v>
      </c>
      <c r="G22" s="51" t="s">
        <v>84</v>
      </c>
      <c r="H22" s="51" t="s">
        <v>84</v>
      </c>
      <c r="I22" s="56">
        <f>I23</f>
        <v>4281.3999999999996</v>
      </c>
      <c r="J22" s="56">
        <f>J24+J28+J32+J35+J39+J47+J59+J67+J71</f>
        <v>5121.3999999999996</v>
      </c>
      <c r="K22" s="56">
        <f t="shared" si="1"/>
        <v>5024.5</v>
      </c>
    </row>
    <row r="23" spans="2:11" ht="15" customHeight="1" x14ac:dyDescent="0.25">
      <c r="B23" s="60" t="s">
        <v>108</v>
      </c>
      <c r="C23" s="58">
        <v>802</v>
      </c>
      <c r="D23" s="51" t="s">
        <v>81</v>
      </c>
      <c r="E23" s="51" t="s">
        <v>105</v>
      </c>
      <c r="F23" s="51" t="s">
        <v>107</v>
      </c>
      <c r="G23" s="51" t="s">
        <v>84</v>
      </c>
      <c r="H23" s="51" t="s">
        <v>109</v>
      </c>
      <c r="I23" s="56">
        <f>I24+I28+I35+I32+I39+I47+I59+I67+I71</f>
        <v>4281.3999999999996</v>
      </c>
      <c r="J23" s="56">
        <f>J22</f>
        <v>5121.3999999999996</v>
      </c>
      <c r="K23" s="56">
        <f t="shared" ref="K23" si="2">K24+K28+K35+K39+K59+K67+K71+K32</f>
        <v>5024.5</v>
      </c>
    </row>
    <row r="24" spans="2:11" ht="15" customHeight="1" x14ac:dyDescent="0.25">
      <c r="B24" s="60" t="s">
        <v>89</v>
      </c>
      <c r="C24" s="58">
        <v>802</v>
      </c>
      <c r="D24" s="51" t="s">
        <v>81</v>
      </c>
      <c r="E24" s="51" t="s">
        <v>105</v>
      </c>
      <c r="F24" s="51" t="s">
        <v>107</v>
      </c>
      <c r="G24" s="51" t="s">
        <v>84</v>
      </c>
      <c r="H24" s="51" t="s">
        <v>90</v>
      </c>
      <c r="I24" s="56">
        <f>I25+I26+I27</f>
        <v>3398.9</v>
      </c>
      <c r="J24" s="56">
        <f>J25+J27</f>
        <v>4166.3999999999996</v>
      </c>
      <c r="K24" s="56">
        <f>K25+K27</f>
        <v>4027.5</v>
      </c>
    </row>
    <row r="25" spans="2:11" ht="15" customHeight="1" x14ac:dyDescent="0.2">
      <c r="B25" s="60" t="s">
        <v>91</v>
      </c>
      <c r="C25" s="58">
        <v>802</v>
      </c>
      <c r="D25" s="51" t="s">
        <v>81</v>
      </c>
      <c r="E25" s="51" t="s">
        <v>105</v>
      </c>
      <c r="F25" s="51" t="s">
        <v>107</v>
      </c>
      <c r="G25" s="51" t="s">
        <v>92</v>
      </c>
      <c r="H25" s="51" t="s">
        <v>93</v>
      </c>
      <c r="I25" s="49">
        <v>2610.5</v>
      </c>
      <c r="J25" s="50">
        <v>3200</v>
      </c>
      <c r="K25" s="50">
        <v>3030.9</v>
      </c>
    </row>
    <row r="26" spans="2:11" ht="15" customHeight="1" x14ac:dyDescent="0.2">
      <c r="B26" s="144" t="s">
        <v>110</v>
      </c>
      <c r="C26" s="58">
        <v>802</v>
      </c>
      <c r="D26" s="51" t="s">
        <v>81</v>
      </c>
      <c r="E26" s="51" t="s">
        <v>105</v>
      </c>
      <c r="F26" s="51" t="s">
        <v>107</v>
      </c>
      <c r="G26" s="51" t="s">
        <v>94</v>
      </c>
      <c r="H26" s="51" t="s">
        <v>95</v>
      </c>
      <c r="I26" s="49"/>
      <c r="J26" s="50"/>
      <c r="K26" s="50"/>
    </row>
    <row r="27" spans="2:11" ht="15" customHeight="1" x14ac:dyDescent="0.2">
      <c r="B27" s="60" t="s">
        <v>96</v>
      </c>
      <c r="C27" s="58">
        <v>802</v>
      </c>
      <c r="D27" s="51" t="s">
        <v>81</v>
      </c>
      <c r="E27" s="51" t="s">
        <v>105</v>
      </c>
      <c r="F27" s="51" t="s">
        <v>107</v>
      </c>
      <c r="G27" s="51" t="s">
        <v>97</v>
      </c>
      <c r="H27" s="51" t="s">
        <v>98</v>
      </c>
      <c r="I27" s="49">
        <v>788.4</v>
      </c>
      <c r="J27" s="50">
        <v>966.4</v>
      </c>
      <c r="K27" s="50">
        <v>996.6</v>
      </c>
    </row>
    <row r="28" spans="2:11" ht="15" customHeight="1" x14ac:dyDescent="0.25">
      <c r="B28" s="60" t="s">
        <v>111</v>
      </c>
      <c r="C28" s="58">
        <v>802</v>
      </c>
      <c r="D28" s="51" t="s">
        <v>81</v>
      </c>
      <c r="E28" s="51" t="s">
        <v>105</v>
      </c>
      <c r="F28" s="51" t="s">
        <v>107</v>
      </c>
      <c r="G28" s="51" t="s">
        <v>112</v>
      </c>
      <c r="H28" s="51" t="s">
        <v>113</v>
      </c>
      <c r="I28" s="49">
        <f>I29+I30+I31</f>
        <v>256</v>
      </c>
      <c r="J28" s="56">
        <f t="shared" ref="J28:K28" si="3">J29+J30+J31</f>
        <v>266</v>
      </c>
      <c r="K28" s="56">
        <f t="shared" si="3"/>
        <v>266</v>
      </c>
    </row>
    <row r="29" spans="2:11" ht="15" customHeight="1" x14ac:dyDescent="0.2">
      <c r="B29" s="52" t="s">
        <v>114</v>
      </c>
      <c r="C29" s="57">
        <v>802</v>
      </c>
      <c r="D29" s="48" t="s">
        <v>81</v>
      </c>
      <c r="E29" s="48" t="s">
        <v>105</v>
      </c>
      <c r="F29" s="48" t="s">
        <v>107</v>
      </c>
      <c r="G29" s="48" t="s">
        <v>112</v>
      </c>
      <c r="H29" s="48" t="s">
        <v>113</v>
      </c>
      <c r="I29" s="49"/>
      <c r="J29" s="50"/>
      <c r="K29" s="50"/>
    </row>
    <row r="30" spans="2:11" ht="15" customHeight="1" x14ac:dyDescent="0.2">
      <c r="B30" s="52" t="s">
        <v>357</v>
      </c>
      <c r="C30" s="57">
        <v>802</v>
      </c>
      <c r="D30" s="48" t="s">
        <v>81</v>
      </c>
      <c r="E30" s="48" t="s">
        <v>105</v>
      </c>
      <c r="F30" s="48" t="s">
        <v>107</v>
      </c>
      <c r="G30" s="48" t="s">
        <v>112</v>
      </c>
      <c r="H30" s="48" t="s">
        <v>113</v>
      </c>
      <c r="I30" s="49">
        <v>250</v>
      </c>
      <c r="J30" s="50">
        <v>260</v>
      </c>
      <c r="K30" s="50">
        <v>260</v>
      </c>
    </row>
    <row r="31" spans="2:11" ht="15" customHeight="1" x14ac:dyDescent="0.2">
      <c r="B31" s="52" t="s">
        <v>116</v>
      </c>
      <c r="C31" s="57">
        <v>802</v>
      </c>
      <c r="D31" s="48" t="s">
        <v>81</v>
      </c>
      <c r="E31" s="48" t="s">
        <v>105</v>
      </c>
      <c r="F31" s="48" t="s">
        <v>107</v>
      </c>
      <c r="G31" s="48" t="s">
        <v>117</v>
      </c>
      <c r="H31" s="48" t="s">
        <v>113</v>
      </c>
      <c r="I31" s="49">
        <v>6</v>
      </c>
      <c r="J31" s="50">
        <v>6</v>
      </c>
      <c r="K31" s="50">
        <v>6</v>
      </c>
    </row>
    <row r="32" spans="2:11" ht="15" customHeight="1" x14ac:dyDescent="0.25">
      <c r="B32" s="60" t="s">
        <v>118</v>
      </c>
      <c r="C32" s="58">
        <v>802</v>
      </c>
      <c r="D32" s="51" t="s">
        <v>81</v>
      </c>
      <c r="E32" s="51" t="s">
        <v>105</v>
      </c>
      <c r="F32" s="51" t="s">
        <v>107</v>
      </c>
      <c r="G32" s="51" t="s">
        <v>94</v>
      </c>
      <c r="H32" s="51" t="s">
        <v>84</v>
      </c>
      <c r="I32" s="49">
        <f>I33</f>
        <v>5</v>
      </c>
      <c r="J32" s="56">
        <f t="shared" ref="J32:K32" si="4">J33</f>
        <v>5</v>
      </c>
      <c r="K32" s="56">
        <f t="shared" si="4"/>
        <v>5</v>
      </c>
    </row>
    <row r="33" spans="2:11" ht="15" customHeight="1" x14ac:dyDescent="0.2">
      <c r="B33" s="52" t="s">
        <v>119</v>
      </c>
      <c r="C33" s="57" t="s">
        <v>101</v>
      </c>
      <c r="D33" s="48" t="s">
        <v>81</v>
      </c>
      <c r="E33" s="48" t="s">
        <v>105</v>
      </c>
      <c r="F33" s="48" t="s">
        <v>107</v>
      </c>
      <c r="G33" s="48" t="s">
        <v>94</v>
      </c>
      <c r="H33" s="48" t="s">
        <v>100</v>
      </c>
      <c r="I33" s="49">
        <v>5</v>
      </c>
      <c r="J33" s="50">
        <v>5</v>
      </c>
      <c r="K33" s="50">
        <v>5</v>
      </c>
    </row>
    <row r="34" spans="2:11" ht="15" customHeight="1" x14ac:dyDescent="0.2">
      <c r="B34" s="60"/>
      <c r="C34" s="58"/>
      <c r="D34" s="51"/>
      <c r="E34" s="51"/>
      <c r="F34" s="51"/>
      <c r="G34" s="51"/>
      <c r="H34" s="51"/>
      <c r="I34" s="49"/>
      <c r="J34" s="50"/>
      <c r="K34" s="50"/>
    </row>
    <row r="35" spans="2:11" ht="15" customHeight="1" x14ac:dyDescent="0.25">
      <c r="B35" s="60" t="s">
        <v>120</v>
      </c>
      <c r="C35" s="58">
        <v>802</v>
      </c>
      <c r="D35" s="51" t="s">
        <v>81</v>
      </c>
      <c r="E35" s="51" t="s">
        <v>105</v>
      </c>
      <c r="F35" s="51" t="s">
        <v>107</v>
      </c>
      <c r="G35" s="51" t="s">
        <v>84</v>
      </c>
      <c r="H35" s="51" t="s">
        <v>121</v>
      </c>
      <c r="I35" s="49">
        <f>I36+I37</f>
        <v>115</v>
      </c>
      <c r="J35" s="56">
        <f>J36+J37</f>
        <v>165</v>
      </c>
      <c r="K35" s="56">
        <f>K36+K37</f>
        <v>170</v>
      </c>
    </row>
    <row r="36" spans="2:11" ht="15" customHeight="1" x14ac:dyDescent="0.2">
      <c r="B36" s="52" t="s">
        <v>122</v>
      </c>
      <c r="C36" s="58">
        <v>802</v>
      </c>
      <c r="D36" s="51" t="s">
        <v>81</v>
      </c>
      <c r="E36" s="51" t="s">
        <v>105</v>
      </c>
      <c r="F36" s="51" t="s">
        <v>107</v>
      </c>
      <c r="G36" s="51" t="s">
        <v>112</v>
      </c>
      <c r="H36" s="51" t="s">
        <v>121</v>
      </c>
      <c r="I36" s="49">
        <v>15</v>
      </c>
      <c r="J36" s="50">
        <v>15</v>
      </c>
      <c r="K36" s="50">
        <v>20</v>
      </c>
    </row>
    <row r="37" spans="2:11" ht="15" customHeight="1" x14ac:dyDescent="0.2">
      <c r="B37" s="52" t="s">
        <v>123</v>
      </c>
      <c r="C37" s="58" t="s">
        <v>101</v>
      </c>
      <c r="D37" s="51" t="s">
        <v>81</v>
      </c>
      <c r="E37" s="51" t="s">
        <v>105</v>
      </c>
      <c r="F37" s="51" t="s">
        <v>107</v>
      </c>
      <c r="G37" s="51" t="s">
        <v>117</v>
      </c>
      <c r="H37" s="51" t="s">
        <v>121</v>
      </c>
      <c r="I37" s="49">
        <v>100</v>
      </c>
      <c r="J37" s="50">
        <v>150</v>
      </c>
      <c r="K37" s="50">
        <v>150</v>
      </c>
    </row>
    <row r="38" spans="2:11" ht="15" customHeight="1" x14ac:dyDescent="0.2">
      <c r="B38" s="52"/>
      <c r="C38" s="57">
        <v>802</v>
      </c>
      <c r="D38" s="48" t="s">
        <v>81</v>
      </c>
      <c r="E38" s="48" t="s">
        <v>105</v>
      </c>
      <c r="F38" s="48" t="s">
        <v>107</v>
      </c>
      <c r="G38" s="48" t="s">
        <v>117</v>
      </c>
      <c r="H38" s="48" t="s">
        <v>121</v>
      </c>
      <c r="I38" s="49"/>
      <c r="J38" s="50"/>
      <c r="K38" s="50"/>
    </row>
    <row r="39" spans="2:11" ht="15" customHeight="1" x14ac:dyDescent="0.25">
      <c r="B39" s="60" t="s">
        <v>125</v>
      </c>
      <c r="C39" s="58">
        <v>802</v>
      </c>
      <c r="D39" s="51" t="s">
        <v>81</v>
      </c>
      <c r="E39" s="51" t="s">
        <v>105</v>
      </c>
      <c r="F39" s="51" t="s">
        <v>107</v>
      </c>
      <c r="G39" s="51" t="s">
        <v>84</v>
      </c>
      <c r="H39" s="51" t="s">
        <v>126</v>
      </c>
      <c r="I39" s="49">
        <f>I40+I47</f>
        <v>114.5</v>
      </c>
      <c r="J39" s="56">
        <f>J40+J41+J42+J43+J44+J45</f>
        <v>192</v>
      </c>
      <c r="K39" s="56">
        <f>K40+K41+K42+K43+K44+K45</f>
        <v>218</v>
      </c>
    </row>
    <row r="40" spans="2:11" ht="15" customHeight="1" x14ac:dyDescent="0.2">
      <c r="B40" s="60" t="s">
        <v>127</v>
      </c>
      <c r="C40" s="58">
        <v>802</v>
      </c>
      <c r="D40" s="51" t="s">
        <v>81</v>
      </c>
      <c r="E40" s="51" t="s">
        <v>105</v>
      </c>
      <c r="F40" s="51" t="s">
        <v>107</v>
      </c>
      <c r="G40" s="51" t="s">
        <v>112</v>
      </c>
      <c r="H40" s="51" t="s">
        <v>126</v>
      </c>
      <c r="I40" s="49">
        <f>I41+I42+I43+I44+I45</f>
        <v>103.5</v>
      </c>
      <c r="J40" s="49">
        <f t="shared" ref="J40:K40" si="5">J41+J42+J43+J44+J46</f>
        <v>76</v>
      </c>
      <c r="K40" s="49">
        <f t="shared" si="5"/>
        <v>89</v>
      </c>
    </row>
    <row r="41" spans="2:11" ht="15" customHeight="1" x14ac:dyDescent="0.2">
      <c r="B41" s="52" t="s">
        <v>128</v>
      </c>
      <c r="C41" s="57">
        <v>802</v>
      </c>
      <c r="D41" s="48" t="s">
        <v>81</v>
      </c>
      <c r="E41" s="48" t="s">
        <v>105</v>
      </c>
      <c r="F41" s="48" t="s">
        <v>107</v>
      </c>
      <c r="G41" s="48" t="s">
        <v>112</v>
      </c>
      <c r="H41" s="48" t="s">
        <v>126</v>
      </c>
      <c r="I41" s="49">
        <v>40</v>
      </c>
      <c r="J41" s="50">
        <v>50</v>
      </c>
      <c r="K41" s="50">
        <v>60</v>
      </c>
    </row>
    <row r="42" spans="2:11" ht="15" customHeight="1" x14ac:dyDescent="0.2">
      <c r="B42" s="52" t="s">
        <v>129</v>
      </c>
      <c r="C42" s="57">
        <v>802</v>
      </c>
      <c r="D42" s="48" t="s">
        <v>81</v>
      </c>
      <c r="E42" s="48" t="s">
        <v>105</v>
      </c>
      <c r="F42" s="48" t="s">
        <v>107</v>
      </c>
      <c r="G42" s="48" t="s">
        <v>112</v>
      </c>
      <c r="H42" s="48" t="s">
        <v>126</v>
      </c>
      <c r="I42" s="49">
        <v>10</v>
      </c>
      <c r="J42" s="50">
        <v>11</v>
      </c>
      <c r="K42" s="50">
        <v>12</v>
      </c>
    </row>
    <row r="43" spans="2:11" ht="15" customHeight="1" x14ac:dyDescent="0.2">
      <c r="B43" s="52" t="s">
        <v>310</v>
      </c>
      <c r="C43" s="57">
        <v>802</v>
      </c>
      <c r="D43" s="48" t="s">
        <v>81</v>
      </c>
      <c r="E43" s="48" t="s">
        <v>105</v>
      </c>
      <c r="F43" s="48" t="s">
        <v>107</v>
      </c>
      <c r="G43" s="48" t="s">
        <v>112</v>
      </c>
      <c r="H43" s="48" t="s">
        <v>126</v>
      </c>
      <c r="I43" s="49">
        <v>7</v>
      </c>
      <c r="J43" s="50">
        <v>8</v>
      </c>
      <c r="K43" s="50">
        <v>9</v>
      </c>
    </row>
    <row r="44" spans="2:11" ht="15" customHeight="1" x14ac:dyDescent="0.2">
      <c r="B44" s="52" t="s">
        <v>312</v>
      </c>
      <c r="C44" s="57">
        <v>802</v>
      </c>
      <c r="D44" s="48" t="s">
        <v>81</v>
      </c>
      <c r="E44" s="48" t="s">
        <v>105</v>
      </c>
      <c r="F44" s="48" t="s">
        <v>107</v>
      </c>
      <c r="G44" s="48" t="s">
        <v>112</v>
      </c>
      <c r="H44" s="48" t="s">
        <v>126</v>
      </c>
      <c r="I44" s="49">
        <v>6.5</v>
      </c>
      <c r="J44" s="50">
        <v>7</v>
      </c>
      <c r="K44" s="50">
        <v>8</v>
      </c>
    </row>
    <row r="45" spans="2:11" ht="15" customHeight="1" x14ac:dyDescent="0.2">
      <c r="B45" s="52" t="s">
        <v>311</v>
      </c>
      <c r="C45" s="57">
        <v>802</v>
      </c>
      <c r="D45" s="48" t="s">
        <v>81</v>
      </c>
      <c r="E45" s="48" t="s">
        <v>105</v>
      </c>
      <c r="F45" s="48" t="s">
        <v>107</v>
      </c>
      <c r="G45" s="48" t="s">
        <v>112</v>
      </c>
      <c r="H45" s="48" t="s">
        <v>126</v>
      </c>
      <c r="I45" s="49">
        <v>40</v>
      </c>
      <c r="J45" s="50">
        <v>40</v>
      </c>
      <c r="K45" s="50">
        <v>40</v>
      </c>
    </row>
    <row r="46" spans="2:11" ht="14.25" x14ac:dyDescent="0.2">
      <c r="B46" s="52" t="s">
        <v>130</v>
      </c>
      <c r="C46" s="57">
        <v>802</v>
      </c>
      <c r="D46" s="48" t="s">
        <v>81</v>
      </c>
      <c r="E46" s="48" t="s">
        <v>105</v>
      </c>
      <c r="F46" s="48" t="s">
        <v>107</v>
      </c>
      <c r="G46" s="48" t="s">
        <v>112</v>
      </c>
      <c r="H46" s="48" t="s">
        <v>126</v>
      </c>
      <c r="I46" s="49"/>
      <c r="J46" s="50"/>
      <c r="K46" s="50"/>
    </row>
    <row r="47" spans="2:11" ht="15" customHeight="1" x14ac:dyDescent="0.25">
      <c r="B47" s="52" t="s">
        <v>131</v>
      </c>
      <c r="C47" s="58">
        <v>802</v>
      </c>
      <c r="D47" s="51" t="s">
        <v>81</v>
      </c>
      <c r="E47" s="51" t="s">
        <v>105</v>
      </c>
      <c r="F47" s="51" t="s">
        <v>107</v>
      </c>
      <c r="G47" s="51" t="s">
        <v>117</v>
      </c>
      <c r="H47" s="51" t="s">
        <v>126</v>
      </c>
      <c r="I47" s="49">
        <f>I53+I57</f>
        <v>11</v>
      </c>
      <c r="J47" s="56">
        <f>J53+J57</f>
        <v>33</v>
      </c>
      <c r="K47" s="56">
        <f>K53+K57</f>
        <v>34</v>
      </c>
    </row>
    <row r="48" spans="2:11" ht="15" customHeight="1" x14ac:dyDescent="0.2">
      <c r="B48" s="52" t="s">
        <v>132</v>
      </c>
      <c r="C48" s="57">
        <v>802</v>
      </c>
      <c r="D48" s="48" t="s">
        <v>81</v>
      </c>
      <c r="E48" s="48" t="s">
        <v>105</v>
      </c>
      <c r="F48" s="48" t="s">
        <v>107</v>
      </c>
      <c r="G48" s="48" t="s">
        <v>117</v>
      </c>
      <c r="H48" s="48" t="s">
        <v>126</v>
      </c>
      <c r="I48" s="49"/>
      <c r="J48" s="50"/>
      <c r="K48" s="50"/>
    </row>
    <row r="49" spans="2:11" ht="15" customHeight="1" x14ac:dyDescent="0.2">
      <c r="B49" s="52" t="s">
        <v>133</v>
      </c>
      <c r="C49" s="57">
        <v>802</v>
      </c>
      <c r="D49" s="48" t="s">
        <v>81</v>
      </c>
      <c r="E49" s="48" t="s">
        <v>105</v>
      </c>
      <c r="F49" s="48" t="s">
        <v>107</v>
      </c>
      <c r="G49" s="48" t="s">
        <v>117</v>
      </c>
      <c r="H49" s="48" t="s">
        <v>126</v>
      </c>
      <c r="I49" s="49"/>
      <c r="J49" s="50"/>
      <c r="K49" s="50"/>
    </row>
    <row r="50" spans="2:11" ht="15" customHeight="1" x14ac:dyDescent="0.2">
      <c r="B50" s="52" t="s">
        <v>134</v>
      </c>
      <c r="C50" s="57">
        <v>802</v>
      </c>
      <c r="D50" s="48" t="s">
        <v>81</v>
      </c>
      <c r="E50" s="48" t="s">
        <v>105</v>
      </c>
      <c r="F50" s="48" t="s">
        <v>107</v>
      </c>
      <c r="G50" s="48" t="s">
        <v>117</v>
      </c>
      <c r="H50" s="48" t="s">
        <v>126</v>
      </c>
      <c r="I50" s="49"/>
      <c r="J50" s="50"/>
      <c r="K50" s="50"/>
    </row>
    <row r="51" spans="2:11" ht="15" customHeight="1" x14ac:dyDescent="0.2">
      <c r="B51" s="52" t="s">
        <v>135</v>
      </c>
      <c r="C51" s="57">
        <v>802</v>
      </c>
      <c r="D51" s="48" t="s">
        <v>81</v>
      </c>
      <c r="E51" s="48" t="s">
        <v>105</v>
      </c>
      <c r="F51" s="48" t="s">
        <v>107</v>
      </c>
      <c r="G51" s="48" t="s">
        <v>117</v>
      </c>
      <c r="H51" s="48" t="s">
        <v>126</v>
      </c>
      <c r="I51" s="49"/>
      <c r="J51" s="50"/>
      <c r="K51" s="50"/>
    </row>
    <row r="52" spans="2:11" ht="15" customHeight="1" x14ac:dyDescent="0.2">
      <c r="B52" s="52" t="s">
        <v>136</v>
      </c>
      <c r="C52" s="57">
        <v>802</v>
      </c>
      <c r="D52" s="48" t="s">
        <v>81</v>
      </c>
      <c r="E52" s="48" t="s">
        <v>105</v>
      </c>
      <c r="F52" s="48" t="s">
        <v>107</v>
      </c>
      <c r="G52" s="48" t="s">
        <v>117</v>
      </c>
      <c r="H52" s="48" t="s">
        <v>126</v>
      </c>
      <c r="I52" s="49"/>
      <c r="J52" s="50"/>
      <c r="K52" s="50"/>
    </row>
    <row r="53" spans="2:11" ht="15" customHeight="1" x14ac:dyDescent="0.2">
      <c r="B53" s="52" t="s">
        <v>137</v>
      </c>
      <c r="C53" s="57">
        <v>802</v>
      </c>
      <c r="D53" s="48" t="s">
        <v>81</v>
      </c>
      <c r="E53" s="48" t="s">
        <v>105</v>
      </c>
      <c r="F53" s="48" t="s">
        <v>107</v>
      </c>
      <c r="G53" s="48" t="s">
        <v>117</v>
      </c>
      <c r="H53" s="48" t="s">
        <v>126</v>
      </c>
      <c r="I53" s="49">
        <v>11</v>
      </c>
      <c r="J53" s="50">
        <v>13</v>
      </c>
      <c r="K53" s="50">
        <v>14</v>
      </c>
    </row>
    <row r="54" spans="2:11" ht="15" customHeight="1" x14ac:dyDescent="0.2">
      <c r="B54" s="52" t="s">
        <v>138</v>
      </c>
      <c r="C54" s="57">
        <v>802</v>
      </c>
      <c r="D54" s="48" t="s">
        <v>81</v>
      </c>
      <c r="E54" s="48" t="s">
        <v>105</v>
      </c>
      <c r="F54" s="48" t="s">
        <v>107</v>
      </c>
      <c r="G54" s="48" t="s">
        <v>117</v>
      </c>
      <c r="H54" s="48" t="s">
        <v>126</v>
      </c>
      <c r="I54" s="49"/>
      <c r="J54" s="50"/>
      <c r="K54" s="50"/>
    </row>
    <row r="55" spans="2:11" ht="15" customHeight="1" x14ac:dyDescent="0.2">
      <c r="B55" s="52" t="s">
        <v>139</v>
      </c>
      <c r="C55" s="57">
        <v>802</v>
      </c>
      <c r="D55" s="48" t="s">
        <v>81</v>
      </c>
      <c r="E55" s="48" t="s">
        <v>105</v>
      </c>
      <c r="F55" s="48" t="s">
        <v>107</v>
      </c>
      <c r="G55" s="48" t="s">
        <v>117</v>
      </c>
      <c r="H55" s="48" t="s">
        <v>126</v>
      </c>
      <c r="I55" s="49"/>
      <c r="J55" s="50"/>
      <c r="K55" s="50"/>
    </row>
    <row r="56" spans="2:11" ht="15" customHeight="1" x14ac:dyDescent="0.2">
      <c r="B56" s="52" t="s">
        <v>140</v>
      </c>
      <c r="C56" s="57">
        <v>802</v>
      </c>
      <c r="D56" s="48" t="s">
        <v>81</v>
      </c>
      <c r="E56" s="48" t="s">
        <v>105</v>
      </c>
      <c r="F56" s="48" t="s">
        <v>107</v>
      </c>
      <c r="G56" s="48" t="s">
        <v>117</v>
      </c>
      <c r="H56" s="48" t="s">
        <v>126</v>
      </c>
      <c r="I56" s="49"/>
      <c r="J56" s="50"/>
      <c r="K56" s="50"/>
    </row>
    <row r="57" spans="2:11" ht="15" customHeight="1" x14ac:dyDescent="0.2">
      <c r="B57" s="52" t="s">
        <v>141</v>
      </c>
      <c r="C57" s="57">
        <v>802</v>
      </c>
      <c r="D57" s="48" t="s">
        <v>81</v>
      </c>
      <c r="E57" s="48" t="s">
        <v>105</v>
      </c>
      <c r="F57" s="48" t="s">
        <v>107</v>
      </c>
      <c r="G57" s="48" t="s">
        <v>117</v>
      </c>
      <c r="H57" s="48" t="s">
        <v>126</v>
      </c>
      <c r="I57" s="49">
        <v>0</v>
      </c>
      <c r="J57" s="50">
        <v>20</v>
      </c>
      <c r="K57" s="50">
        <v>20</v>
      </c>
    </row>
    <row r="58" spans="2:11" ht="15" customHeight="1" x14ac:dyDescent="0.2">
      <c r="B58" s="52" t="s">
        <v>142</v>
      </c>
      <c r="C58" s="57"/>
      <c r="D58" s="48" t="s">
        <v>81</v>
      </c>
      <c r="E58" s="48" t="s">
        <v>105</v>
      </c>
      <c r="F58" s="48" t="s">
        <v>107</v>
      </c>
      <c r="G58" s="48" t="s">
        <v>117</v>
      </c>
      <c r="H58" s="48" t="s">
        <v>126</v>
      </c>
      <c r="I58" s="49"/>
      <c r="J58" s="50"/>
      <c r="K58" s="50"/>
    </row>
    <row r="59" spans="2:11" ht="15" customHeight="1" x14ac:dyDescent="0.25">
      <c r="B59" s="62" t="s">
        <v>143</v>
      </c>
      <c r="C59" s="58">
        <v>802</v>
      </c>
      <c r="D59" s="51" t="s">
        <v>81</v>
      </c>
      <c r="E59" s="51" t="s">
        <v>105</v>
      </c>
      <c r="F59" s="51" t="s">
        <v>107</v>
      </c>
      <c r="G59" s="51" t="s">
        <v>84</v>
      </c>
      <c r="H59" s="51" t="s">
        <v>103</v>
      </c>
      <c r="I59" s="49">
        <f>I60+I61+I62+I66</f>
        <v>160</v>
      </c>
      <c r="J59" s="56">
        <f>J60+J61+J62+J66</f>
        <v>110</v>
      </c>
      <c r="K59" s="56">
        <f>K60+K61+K62+K66</f>
        <v>110</v>
      </c>
    </row>
    <row r="60" spans="2:11" ht="15" customHeight="1" x14ac:dyDescent="0.2">
      <c r="B60" s="52" t="s">
        <v>144</v>
      </c>
      <c r="C60" s="57">
        <v>802</v>
      </c>
      <c r="D60" s="48" t="s">
        <v>81</v>
      </c>
      <c r="E60" s="48" t="s">
        <v>105</v>
      </c>
      <c r="F60" s="48" t="s">
        <v>107</v>
      </c>
      <c r="G60" s="48" t="s">
        <v>117</v>
      </c>
      <c r="H60" s="48" t="s">
        <v>103</v>
      </c>
      <c r="I60" s="49">
        <v>100</v>
      </c>
      <c r="J60" s="50">
        <v>50</v>
      </c>
      <c r="K60" s="50">
        <v>50</v>
      </c>
    </row>
    <row r="61" spans="2:11" ht="15" customHeight="1" x14ac:dyDescent="0.2">
      <c r="B61" s="52" t="s">
        <v>145</v>
      </c>
      <c r="C61" s="57">
        <v>802</v>
      </c>
      <c r="D61" s="48" t="s">
        <v>81</v>
      </c>
      <c r="E61" s="48" t="s">
        <v>105</v>
      </c>
      <c r="F61" s="48" t="s">
        <v>107</v>
      </c>
      <c r="G61" s="48" t="s">
        <v>146</v>
      </c>
      <c r="H61" s="48" t="s">
        <v>103</v>
      </c>
      <c r="I61" s="49">
        <v>30</v>
      </c>
      <c r="J61" s="50">
        <v>30</v>
      </c>
      <c r="K61" s="50">
        <v>30</v>
      </c>
    </row>
    <row r="62" spans="2:11" ht="15" customHeight="1" x14ac:dyDescent="0.2">
      <c r="B62" s="52" t="s">
        <v>147</v>
      </c>
      <c r="C62" s="57">
        <v>802</v>
      </c>
      <c r="D62" s="48" t="s">
        <v>81</v>
      </c>
      <c r="E62" s="48" t="s">
        <v>105</v>
      </c>
      <c r="F62" s="48" t="s">
        <v>107</v>
      </c>
      <c r="G62" s="48" t="s">
        <v>102</v>
      </c>
      <c r="H62" s="48" t="s">
        <v>103</v>
      </c>
      <c r="I62" s="49">
        <v>15</v>
      </c>
      <c r="J62" s="50">
        <v>15</v>
      </c>
      <c r="K62" s="50">
        <v>15</v>
      </c>
    </row>
    <row r="63" spans="2:11" ht="15" customHeight="1" x14ac:dyDescent="0.2">
      <c r="B63" s="52" t="s">
        <v>148</v>
      </c>
      <c r="C63" s="57">
        <v>802</v>
      </c>
      <c r="D63" s="48" t="s">
        <v>81</v>
      </c>
      <c r="E63" s="48" t="s">
        <v>105</v>
      </c>
      <c r="F63" s="48" t="s">
        <v>107</v>
      </c>
      <c r="G63" s="48" t="s">
        <v>102</v>
      </c>
      <c r="H63" s="48" t="s">
        <v>103</v>
      </c>
      <c r="I63" s="49"/>
      <c r="J63" s="50"/>
      <c r="K63" s="50"/>
    </row>
    <row r="64" spans="2:11" ht="15" customHeight="1" x14ac:dyDescent="0.2">
      <c r="B64" s="52"/>
      <c r="C64" s="57">
        <v>802</v>
      </c>
      <c r="D64" s="48" t="s">
        <v>81</v>
      </c>
      <c r="E64" s="48" t="s">
        <v>105</v>
      </c>
      <c r="F64" s="48" t="s">
        <v>107</v>
      </c>
      <c r="G64" s="48" t="s">
        <v>102</v>
      </c>
      <c r="H64" s="48" t="s">
        <v>103</v>
      </c>
      <c r="I64" s="49"/>
      <c r="J64" s="50"/>
      <c r="K64" s="50"/>
    </row>
    <row r="65" spans="2:11" ht="15" customHeight="1" x14ac:dyDescent="0.2">
      <c r="B65" s="52" t="s">
        <v>149</v>
      </c>
      <c r="C65" s="57">
        <v>802</v>
      </c>
      <c r="D65" s="48" t="s">
        <v>81</v>
      </c>
      <c r="E65" s="48" t="s">
        <v>105</v>
      </c>
      <c r="F65" s="48" t="s">
        <v>107</v>
      </c>
      <c r="G65" s="48" t="s">
        <v>102</v>
      </c>
      <c r="H65" s="48" t="s">
        <v>103</v>
      </c>
      <c r="I65" s="49"/>
      <c r="J65" s="50"/>
      <c r="K65" s="50"/>
    </row>
    <row r="66" spans="2:11" ht="15" customHeight="1" x14ac:dyDescent="0.2">
      <c r="B66" s="60" t="s">
        <v>150</v>
      </c>
      <c r="C66" s="57">
        <v>802</v>
      </c>
      <c r="D66" s="48" t="s">
        <v>81</v>
      </c>
      <c r="E66" s="48" t="s">
        <v>105</v>
      </c>
      <c r="F66" s="48" t="s">
        <v>107</v>
      </c>
      <c r="G66" s="48" t="s">
        <v>151</v>
      </c>
      <c r="H66" s="48" t="s">
        <v>103</v>
      </c>
      <c r="I66" s="49">
        <v>15</v>
      </c>
      <c r="J66" s="50">
        <v>15</v>
      </c>
      <c r="K66" s="50">
        <v>15</v>
      </c>
    </row>
    <row r="67" spans="2:11" ht="15" customHeight="1" x14ac:dyDescent="0.25">
      <c r="B67" s="60" t="s">
        <v>152</v>
      </c>
      <c r="C67" s="58">
        <v>802</v>
      </c>
      <c r="D67" s="51" t="s">
        <v>81</v>
      </c>
      <c r="E67" s="51" t="s">
        <v>105</v>
      </c>
      <c r="F67" s="51" t="s">
        <v>107</v>
      </c>
      <c r="G67" s="51" t="s">
        <v>84</v>
      </c>
      <c r="H67" s="51" t="s">
        <v>153</v>
      </c>
      <c r="I67" s="49">
        <f>I68</f>
        <v>120</v>
      </c>
      <c r="J67" s="56">
        <f>J68</f>
        <v>50</v>
      </c>
      <c r="K67" s="56">
        <f>K68</f>
        <v>50</v>
      </c>
    </row>
    <row r="68" spans="2:11" ht="15" customHeight="1" x14ac:dyDescent="0.2">
      <c r="B68" s="52" t="s">
        <v>358</v>
      </c>
      <c r="C68" s="57">
        <v>802</v>
      </c>
      <c r="D68" s="48" t="s">
        <v>81</v>
      </c>
      <c r="E68" s="48" t="s">
        <v>105</v>
      </c>
      <c r="F68" s="48" t="s">
        <v>107</v>
      </c>
      <c r="G68" s="48" t="s">
        <v>112</v>
      </c>
      <c r="H68" s="48" t="s">
        <v>153</v>
      </c>
      <c r="I68" s="49">
        <v>120</v>
      </c>
      <c r="J68" s="50">
        <v>50</v>
      </c>
      <c r="K68" s="50">
        <v>50</v>
      </c>
    </row>
    <row r="69" spans="2:11" ht="15" customHeight="1" x14ac:dyDescent="0.2">
      <c r="B69" s="52" t="s">
        <v>154</v>
      </c>
      <c r="C69" s="57">
        <v>802</v>
      </c>
      <c r="D69" s="48" t="s">
        <v>81</v>
      </c>
      <c r="E69" s="48" t="s">
        <v>105</v>
      </c>
      <c r="F69" s="48" t="s">
        <v>107</v>
      </c>
      <c r="G69" s="48" t="s">
        <v>117</v>
      </c>
      <c r="H69" s="48" t="s">
        <v>153</v>
      </c>
      <c r="I69" s="49"/>
      <c r="J69" s="50"/>
      <c r="K69" s="50"/>
    </row>
    <row r="70" spans="2:11" ht="15" customHeight="1" x14ac:dyDescent="0.2">
      <c r="B70" s="52"/>
      <c r="C70" s="57"/>
      <c r="D70" s="48"/>
      <c r="E70" s="48"/>
      <c r="F70" s="48"/>
      <c r="G70" s="48"/>
      <c r="H70" s="48"/>
      <c r="I70" s="49"/>
      <c r="J70" s="50"/>
      <c r="K70" s="50"/>
    </row>
    <row r="71" spans="2:11" ht="15" customHeight="1" x14ac:dyDescent="0.25">
      <c r="B71" s="60" t="s">
        <v>155</v>
      </c>
      <c r="C71" s="58">
        <v>802</v>
      </c>
      <c r="D71" s="51" t="s">
        <v>81</v>
      </c>
      <c r="E71" s="51" t="s">
        <v>105</v>
      </c>
      <c r="F71" s="51" t="s">
        <v>107</v>
      </c>
      <c r="G71" s="51" t="s">
        <v>84</v>
      </c>
      <c r="H71" s="51" t="s">
        <v>156</v>
      </c>
      <c r="I71" s="56">
        <f>I73+I77+I78</f>
        <v>101</v>
      </c>
      <c r="J71" s="56">
        <f>J73+J77+J78</f>
        <v>134</v>
      </c>
      <c r="K71" s="56">
        <f>K73+K77+K78</f>
        <v>178</v>
      </c>
    </row>
    <row r="72" spans="2:11" ht="15" customHeight="1" x14ac:dyDescent="0.2">
      <c r="B72" s="145" t="s">
        <v>157</v>
      </c>
      <c r="C72" s="57">
        <v>802</v>
      </c>
      <c r="D72" s="48" t="s">
        <v>81</v>
      </c>
      <c r="E72" s="48" t="s">
        <v>105</v>
      </c>
      <c r="F72" s="48" t="s">
        <v>107</v>
      </c>
      <c r="G72" s="48" t="s">
        <v>117</v>
      </c>
      <c r="H72" s="48" t="s">
        <v>158</v>
      </c>
      <c r="I72" s="49"/>
      <c r="J72" s="50"/>
      <c r="K72" s="50"/>
    </row>
    <row r="73" spans="2:11" ht="15" customHeight="1" x14ac:dyDescent="0.2">
      <c r="B73" s="145" t="s">
        <v>159</v>
      </c>
      <c r="C73" s="57">
        <v>802</v>
      </c>
      <c r="D73" s="48" t="s">
        <v>81</v>
      </c>
      <c r="E73" s="48" t="s">
        <v>105</v>
      </c>
      <c r="F73" s="48" t="s">
        <v>107</v>
      </c>
      <c r="G73" s="48" t="s">
        <v>117</v>
      </c>
      <c r="H73" s="48" t="s">
        <v>160</v>
      </c>
      <c r="I73" s="49">
        <v>50</v>
      </c>
      <c r="J73" s="50">
        <v>63</v>
      </c>
      <c r="K73" s="50">
        <v>97</v>
      </c>
    </row>
    <row r="74" spans="2:11" ht="15" customHeight="1" x14ac:dyDescent="0.2">
      <c r="B74" s="145" t="s">
        <v>161</v>
      </c>
      <c r="C74" s="57">
        <v>802</v>
      </c>
      <c r="D74" s="48" t="s">
        <v>81</v>
      </c>
      <c r="E74" s="48" t="s">
        <v>105</v>
      </c>
      <c r="F74" s="48" t="s">
        <v>107</v>
      </c>
      <c r="G74" s="48" t="s">
        <v>117</v>
      </c>
      <c r="H74" s="48" t="s">
        <v>160</v>
      </c>
      <c r="I74" s="49"/>
      <c r="J74" s="50"/>
      <c r="K74" s="50"/>
    </row>
    <row r="75" spans="2:11" ht="15" customHeight="1" x14ac:dyDescent="0.2">
      <c r="B75" s="145" t="s">
        <v>162</v>
      </c>
      <c r="C75" s="57">
        <v>802</v>
      </c>
      <c r="D75" s="48" t="s">
        <v>81</v>
      </c>
      <c r="E75" s="48" t="s">
        <v>105</v>
      </c>
      <c r="F75" s="48" t="s">
        <v>107</v>
      </c>
      <c r="G75" s="48" t="s">
        <v>117</v>
      </c>
      <c r="H75" s="48" t="s">
        <v>163</v>
      </c>
      <c r="I75" s="49"/>
      <c r="J75" s="50"/>
      <c r="K75" s="50"/>
    </row>
    <row r="76" spans="2:11" ht="15" customHeight="1" x14ac:dyDescent="0.2">
      <c r="B76" s="145" t="s">
        <v>164</v>
      </c>
      <c r="C76" s="57">
        <v>802</v>
      </c>
      <c r="D76" s="48" t="s">
        <v>81</v>
      </c>
      <c r="E76" s="48" t="s">
        <v>105</v>
      </c>
      <c r="F76" s="48" t="s">
        <v>107</v>
      </c>
      <c r="G76" s="48" t="s">
        <v>117</v>
      </c>
      <c r="H76" s="48" t="s">
        <v>160</v>
      </c>
      <c r="I76" s="49"/>
      <c r="J76" s="50"/>
      <c r="K76" s="50"/>
    </row>
    <row r="77" spans="2:11" ht="15" customHeight="1" x14ac:dyDescent="0.2">
      <c r="B77" s="145" t="s">
        <v>165</v>
      </c>
      <c r="C77" s="57">
        <v>802</v>
      </c>
      <c r="D77" s="48" t="s">
        <v>81</v>
      </c>
      <c r="E77" s="48" t="s">
        <v>105</v>
      </c>
      <c r="F77" s="48" t="s">
        <v>107</v>
      </c>
      <c r="G77" s="48" t="s">
        <v>117</v>
      </c>
      <c r="H77" s="48" t="s">
        <v>160</v>
      </c>
      <c r="I77" s="49">
        <v>50</v>
      </c>
      <c r="J77" s="50">
        <v>70</v>
      </c>
      <c r="K77" s="50">
        <v>80</v>
      </c>
    </row>
    <row r="78" spans="2:11" ht="15" customHeight="1" x14ac:dyDescent="0.2">
      <c r="B78" s="145" t="s">
        <v>166</v>
      </c>
      <c r="C78" s="57">
        <v>802</v>
      </c>
      <c r="D78" s="48" t="s">
        <v>81</v>
      </c>
      <c r="E78" s="48" t="s">
        <v>105</v>
      </c>
      <c r="F78" s="48" t="s">
        <v>167</v>
      </c>
      <c r="G78" s="48" t="s">
        <v>117</v>
      </c>
      <c r="H78" s="48" t="s">
        <v>156</v>
      </c>
      <c r="I78" s="49">
        <v>1</v>
      </c>
      <c r="J78" s="50">
        <v>1</v>
      </c>
      <c r="K78" s="50">
        <v>1</v>
      </c>
    </row>
    <row r="79" spans="2:11" ht="15" customHeight="1" x14ac:dyDescent="0.25">
      <c r="B79" s="142" t="s">
        <v>168</v>
      </c>
      <c r="C79" s="58">
        <v>802</v>
      </c>
      <c r="D79" s="51" t="s">
        <v>81</v>
      </c>
      <c r="E79" s="51" t="s">
        <v>169</v>
      </c>
      <c r="F79" s="51" t="s">
        <v>83</v>
      </c>
      <c r="G79" s="51" t="s">
        <v>84</v>
      </c>
      <c r="H79" s="51" t="s">
        <v>84</v>
      </c>
      <c r="I79" s="56">
        <f>I80</f>
        <v>100</v>
      </c>
      <c r="J79" s="56">
        <f t="shared" ref="J79:K79" si="6">J80</f>
        <v>120</v>
      </c>
      <c r="K79" s="56">
        <f t="shared" si="6"/>
        <v>120</v>
      </c>
    </row>
    <row r="80" spans="2:11" ht="15" customHeight="1" x14ac:dyDescent="0.2">
      <c r="B80" s="144" t="s">
        <v>170</v>
      </c>
      <c r="C80" s="58">
        <v>802</v>
      </c>
      <c r="D80" s="51" t="s">
        <v>81</v>
      </c>
      <c r="E80" s="51" t="s">
        <v>169</v>
      </c>
      <c r="F80" s="51" t="s">
        <v>171</v>
      </c>
      <c r="G80" s="51" t="s">
        <v>172</v>
      </c>
      <c r="H80" s="51" t="s">
        <v>173</v>
      </c>
      <c r="I80" s="49">
        <v>100</v>
      </c>
      <c r="J80" s="50">
        <v>120</v>
      </c>
      <c r="K80" s="50">
        <v>120</v>
      </c>
    </row>
    <row r="81" spans="2:11" ht="15" customHeight="1" x14ac:dyDescent="0.25">
      <c r="B81" s="146" t="s">
        <v>174</v>
      </c>
      <c r="C81" s="58">
        <v>802</v>
      </c>
      <c r="D81" s="51" t="s">
        <v>81</v>
      </c>
      <c r="E81" s="51" t="s">
        <v>175</v>
      </c>
      <c r="F81" s="51" t="s">
        <v>83</v>
      </c>
      <c r="G81" s="51" t="s">
        <v>84</v>
      </c>
      <c r="H81" s="51" t="s">
        <v>84</v>
      </c>
      <c r="I81" s="56">
        <f>I82+I85+I89+I92+I97+I102</f>
        <v>4197.2000000000007</v>
      </c>
      <c r="J81" s="56">
        <f>J82+J85+J89+J92+J97+J100+J102</f>
        <v>5169.3999999999996</v>
      </c>
      <c r="K81" s="56">
        <f>K82+K85+K92+K97+K100+K102</f>
        <v>5502.6</v>
      </c>
    </row>
    <row r="82" spans="2:11" ht="15" customHeight="1" x14ac:dyDescent="0.25">
      <c r="B82" s="60" t="s">
        <v>176</v>
      </c>
      <c r="C82" s="58">
        <v>802</v>
      </c>
      <c r="D82" s="51" t="s">
        <v>81</v>
      </c>
      <c r="E82" s="51" t="s">
        <v>175</v>
      </c>
      <c r="F82" s="51" t="s">
        <v>177</v>
      </c>
      <c r="G82" s="51" t="s">
        <v>84</v>
      </c>
      <c r="H82" s="51" t="s">
        <v>90</v>
      </c>
      <c r="I82" s="56">
        <f>I83+I84</f>
        <v>2861.8</v>
      </c>
      <c r="J82" s="56">
        <f>J83+J84</f>
        <v>3515.4</v>
      </c>
      <c r="K82" s="56">
        <f t="shared" ref="K82" si="7">K83+K84</f>
        <v>3645.6</v>
      </c>
    </row>
    <row r="83" spans="2:11" ht="15" customHeight="1" x14ac:dyDescent="0.2">
      <c r="B83" s="147" t="s">
        <v>178</v>
      </c>
      <c r="C83" s="58">
        <v>802</v>
      </c>
      <c r="D83" s="51" t="s">
        <v>81</v>
      </c>
      <c r="E83" s="51" t="s">
        <v>175</v>
      </c>
      <c r="F83" s="51" t="s">
        <v>177</v>
      </c>
      <c r="G83" s="51" t="s">
        <v>179</v>
      </c>
      <c r="H83" s="51" t="s">
        <v>93</v>
      </c>
      <c r="I83" s="49">
        <v>2198</v>
      </c>
      <c r="J83" s="50">
        <v>2700</v>
      </c>
      <c r="K83" s="50">
        <v>2800</v>
      </c>
    </row>
    <row r="84" spans="2:11" ht="15" customHeight="1" x14ac:dyDescent="0.2">
      <c r="B84" s="147" t="s">
        <v>96</v>
      </c>
      <c r="C84" s="58">
        <v>802</v>
      </c>
      <c r="D84" s="51" t="s">
        <v>81</v>
      </c>
      <c r="E84" s="51" t="s">
        <v>175</v>
      </c>
      <c r="F84" s="51" t="s">
        <v>177</v>
      </c>
      <c r="G84" s="51" t="s">
        <v>180</v>
      </c>
      <c r="H84" s="51" t="s">
        <v>98</v>
      </c>
      <c r="I84" s="49">
        <v>663.8</v>
      </c>
      <c r="J84" s="50">
        <v>815.4</v>
      </c>
      <c r="K84" s="50">
        <v>845.6</v>
      </c>
    </row>
    <row r="85" spans="2:11" ht="15" customHeight="1" x14ac:dyDescent="0.2">
      <c r="B85" s="147" t="s">
        <v>182</v>
      </c>
      <c r="C85" s="58">
        <v>802</v>
      </c>
      <c r="D85" s="51" t="s">
        <v>81</v>
      </c>
      <c r="E85" s="51" t="s">
        <v>175</v>
      </c>
      <c r="F85" s="51" t="s">
        <v>177</v>
      </c>
      <c r="G85" s="51" t="s">
        <v>117</v>
      </c>
      <c r="H85" s="51" t="s">
        <v>158</v>
      </c>
      <c r="I85" s="49">
        <f>I86+I87+I88</f>
        <v>697.4</v>
      </c>
      <c r="J85" s="49">
        <f t="shared" ref="J85:K85" si="8">J86+J87+J88</f>
        <v>1209</v>
      </c>
      <c r="K85" s="49">
        <f t="shared" si="8"/>
        <v>1311</v>
      </c>
    </row>
    <row r="86" spans="2:11" ht="15" customHeight="1" x14ac:dyDescent="0.2">
      <c r="B86" s="52" t="s">
        <v>183</v>
      </c>
      <c r="C86" s="57">
        <v>802</v>
      </c>
      <c r="D86" s="48" t="s">
        <v>81</v>
      </c>
      <c r="E86" s="48" t="s">
        <v>175</v>
      </c>
      <c r="F86" s="48" t="s">
        <v>177</v>
      </c>
      <c r="G86" s="48" t="s">
        <v>184</v>
      </c>
      <c r="H86" s="48" t="s">
        <v>158</v>
      </c>
      <c r="I86" s="49">
        <v>689.2</v>
      </c>
      <c r="J86" s="50">
        <v>1200</v>
      </c>
      <c r="K86" s="50">
        <v>1300</v>
      </c>
    </row>
    <row r="87" spans="2:11" ht="15" customHeight="1" x14ac:dyDescent="0.2">
      <c r="B87" s="52" t="s">
        <v>185</v>
      </c>
      <c r="C87" s="57">
        <v>802</v>
      </c>
      <c r="D87" s="48" t="s">
        <v>81</v>
      </c>
      <c r="E87" s="48" t="s">
        <v>175</v>
      </c>
      <c r="F87" s="48" t="s">
        <v>177</v>
      </c>
      <c r="G87" s="48" t="s">
        <v>184</v>
      </c>
      <c r="H87" s="48" t="s">
        <v>158</v>
      </c>
      <c r="I87" s="49">
        <v>3.4</v>
      </c>
      <c r="J87" s="50">
        <v>4</v>
      </c>
      <c r="K87" s="50">
        <v>5</v>
      </c>
    </row>
    <row r="88" spans="2:11" ht="15" customHeight="1" x14ac:dyDescent="0.2">
      <c r="B88" s="52" t="s">
        <v>314</v>
      </c>
      <c r="C88" s="57" t="s">
        <v>101</v>
      </c>
      <c r="D88" s="48" t="s">
        <v>81</v>
      </c>
      <c r="E88" s="48" t="s">
        <v>175</v>
      </c>
      <c r="F88" s="48" t="s">
        <v>177</v>
      </c>
      <c r="G88" s="48" t="s">
        <v>117</v>
      </c>
      <c r="H88" s="48" t="s">
        <v>158</v>
      </c>
      <c r="I88" s="49">
        <v>4.8</v>
      </c>
      <c r="J88" s="50">
        <v>5</v>
      </c>
      <c r="K88" s="50">
        <v>6</v>
      </c>
    </row>
    <row r="89" spans="2:11" ht="15" customHeight="1" x14ac:dyDescent="0.2">
      <c r="B89" s="52" t="s">
        <v>120</v>
      </c>
      <c r="C89" s="58" t="s">
        <v>101</v>
      </c>
      <c r="D89" s="51" t="s">
        <v>81</v>
      </c>
      <c r="E89" s="51" t="s">
        <v>175</v>
      </c>
      <c r="F89" s="51" t="s">
        <v>177</v>
      </c>
      <c r="G89" s="51" t="s">
        <v>117</v>
      </c>
      <c r="H89" s="51" t="s">
        <v>121</v>
      </c>
      <c r="I89" s="49">
        <f>I90</f>
        <v>100</v>
      </c>
      <c r="J89" s="49">
        <f t="shared" ref="J89:K89" si="9">J90</f>
        <v>0</v>
      </c>
      <c r="K89" s="49">
        <f t="shared" si="9"/>
        <v>0</v>
      </c>
    </row>
    <row r="90" spans="2:11" ht="15" customHeight="1" x14ac:dyDescent="0.2">
      <c r="B90" s="52" t="s">
        <v>186</v>
      </c>
      <c r="C90" s="57" t="s">
        <v>101</v>
      </c>
      <c r="D90" s="48" t="s">
        <v>81</v>
      </c>
      <c r="E90" s="48" t="s">
        <v>175</v>
      </c>
      <c r="F90" s="48" t="s">
        <v>177</v>
      </c>
      <c r="G90" s="48" t="s">
        <v>117</v>
      </c>
      <c r="H90" s="48" t="s">
        <v>121</v>
      </c>
      <c r="I90" s="49">
        <v>100</v>
      </c>
      <c r="J90" s="50"/>
      <c r="K90" s="50"/>
    </row>
    <row r="91" spans="2:11" ht="15" customHeight="1" x14ac:dyDescent="0.2">
      <c r="B91" s="52"/>
      <c r="C91" s="57"/>
      <c r="D91" s="48"/>
      <c r="E91" s="48"/>
      <c r="F91" s="48"/>
      <c r="G91" s="48"/>
      <c r="H91" s="48"/>
      <c r="I91" s="49"/>
      <c r="J91" s="50"/>
      <c r="K91" s="50"/>
    </row>
    <row r="92" spans="2:11" ht="15" customHeight="1" x14ac:dyDescent="0.25">
      <c r="B92" s="52" t="s">
        <v>187</v>
      </c>
      <c r="C92" s="58" t="s">
        <v>101</v>
      </c>
      <c r="D92" s="51" t="s">
        <v>81</v>
      </c>
      <c r="E92" s="51" t="s">
        <v>175</v>
      </c>
      <c r="F92" s="51" t="s">
        <v>177</v>
      </c>
      <c r="G92" s="51" t="s">
        <v>117</v>
      </c>
      <c r="H92" s="51" t="s">
        <v>126</v>
      </c>
      <c r="I92" s="56">
        <f>I93+I94+I95+I96</f>
        <v>328</v>
      </c>
      <c r="J92" s="56">
        <f>J93+J94+J95+J96</f>
        <v>255</v>
      </c>
      <c r="K92" s="56">
        <f>K93+K94+K95+K96</f>
        <v>306</v>
      </c>
    </row>
    <row r="93" spans="2:11" ht="15" customHeight="1" x14ac:dyDescent="0.2">
      <c r="B93" s="52" t="s">
        <v>188</v>
      </c>
      <c r="C93" s="57" t="s">
        <v>101</v>
      </c>
      <c r="D93" s="48" t="s">
        <v>81</v>
      </c>
      <c r="E93" s="48" t="s">
        <v>175</v>
      </c>
      <c r="F93" s="48" t="s">
        <v>177</v>
      </c>
      <c r="G93" s="48" t="s">
        <v>117</v>
      </c>
      <c r="H93" s="48" t="s">
        <v>126</v>
      </c>
      <c r="I93" s="49">
        <v>148</v>
      </c>
      <c r="J93" s="50">
        <v>120</v>
      </c>
      <c r="K93" s="50">
        <v>120</v>
      </c>
    </row>
    <row r="94" spans="2:11" ht="15" customHeight="1" x14ac:dyDescent="0.2">
      <c r="B94" s="52" t="s">
        <v>315</v>
      </c>
      <c r="C94" s="57" t="s">
        <v>101</v>
      </c>
      <c r="D94" s="48" t="s">
        <v>81</v>
      </c>
      <c r="E94" s="48" t="s">
        <v>175</v>
      </c>
      <c r="F94" s="48" t="s">
        <v>177</v>
      </c>
      <c r="G94" s="48" t="s">
        <v>117</v>
      </c>
      <c r="H94" s="48" t="s">
        <v>126</v>
      </c>
      <c r="I94" s="49">
        <v>65</v>
      </c>
      <c r="J94" s="50">
        <v>70</v>
      </c>
      <c r="K94" s="50">
        <v>70</v>
      </c>
    </row>
    <row r="95" spans="2:11" ht="15" customHeight="1" x14ac:dyDescent="0.2">
      <c r="B95" s="52" t="s">
        <v>189</v>
      </c>
      <c r="C95" s="57" t="s">
        <v>101</v>
      </c>
      <c r="D95" s="48" t="s">
        <v>81</v>
      </c>
      <c r="E95" s="48" t="s">
        <v>175</v>
      </c>
      <c r="F95" s="48" t="s">
        <v>177</v>
      </c>
      <c r="G95" s="48" t="s">
        <v>117</v>
      </c>
      <c r="H95" s="48" t="s">
        <v>126</v>
      </c>
      <c r="I95" s="49">
        <v>100</v>
      </c>
      <c r="J95" s="50">
        <v>50</v>
      </c>
      <c r="K95" s="50">
        <v>100</v>
      </c>
    </row>
    <row r="96" spans="2:11" ht="15" customHeight="1" x14ac:dyDescent="0.2">
      <c r="B96" s="52" t="s">
        <v>190</v>
      </c>
      <c r="C96" s="57" t="s">
        <v>101</v>
      </c>
      <c r="D96" s="48" t="s">
        <v>81</v>
      </c>
      <c r="E96" s="48" t="s">
        <v>175</v>
      </c>
      <c r="F96" s="48" t="s">
        <v>177</v>
      </c>
      <c r="G96" s="48" t="s">
        <v>117</v>
      </c>
      <c r="H96" s="48" t="s">
        <v>126</v>
      </c>
      <c r="I96" s="49">
        <v>15</v>
      </c>
      <c r="J96" s="50">
        <v>15</v>
      </c>
      <c r="K96" s="50">
        <v>16</v>
      </c>
    </row>
    <row r="97" spans="2:11" ht="15" customHeight="1" x14ac:dyDescent="0.25">
      <c r="B97" s="60" t="s">
        <v>155</v>
      </c>
      <c r="C97" s="58" t="s">
        <v>101</v>
      </c>
      <c r="D97" s="51" t="s">
        <v>81</v>
      </c>
      <c r="E97" s="51" t="s">
        <v>175</v>
      </c>
      <c r="F97" s="51" t="s">
        <v>177</v>
      </c>
      <c r="G97" s="51" t="s">
        <v>117</v>
      </c>
      <c r="H97" s="51" t="s">
        <v>156</v>
      </c>
      <c r="I97" s="56">
        <f>I99+I98</f>
        <v>160</v>
      </c>
      <c r="J97" s="56">
        <f>J99+J98</f>
        <v>140</v>
      </c>
      <c r="K97" s="56">
        <f>K99+K98</f>
        <v>190</v>
      </c>
    </row>
    <row r="98" spans="2:11" ht="15" customHeight="1" x14ac:dyDescent="0.2">
      <c r="B98" s="60" t="s">
        <v>316</v>
      </c>
      <c r="C98" s="57" t="s">
        <v>101</v>
      </c>
      <c r="D98" s="48" t="s">
        <v>81</v>
      </c>
      <c r="E98" s="48" t="s">
        <v>175</v>
      </c>
      <c r="F98" s="48" t="s">
        <v>177</v>
      </c>
      <c r="G98" s="48" t="s">
        <v>117</v>
      </c>
      <c r="H98" s="48" t="s">
        <v>156</v>
      </c>
      <c r="I98" s="49">
        <v>70</v>
      </c>
      <c r="J98" s="49">
        <v>50</v>
      </c>
      <c r="K98" s="49">
        <v>100</v>
      </c>
    </row>
    <row r="99" spans="2:11" ht="15" customHeight="1" x14ac:dyDescent="0.2">
      <c r="B99" s="52" t="s">
        <v>319</v>
      </c>
      <c r="C99" s="57" t="s">
        <v>101</v>
      </c>
      <c r="D99" s="48" t="s">
        <v>81</v>
      </c>
      <c r="E99" s="48" t="s">
        <v>175</v>
      </c>
      <c r="F99" s="48" t="s">
        <v>177</v>
      </c>
      <c r="G99" s="48" t="s">
        <v>117</v>
      </c>
      <c r="H99" s="48" t="s">
        <v>156</v>
      </c>
      <c r="I99" s="49">
        <v>90</v>
      </c>
      <c r="J99" s="50">
        <v>90</v>
      </c>
      <c r="K99" s="50">
        <v>90</v>
      </c>
    </row>
    <row r="100" spans="2:11" ht="15" customHeight="1" x14ac:dyDescent="0.25">
      <c r="B100" s="52" t="s">
        <v>191</v>
      </c>
      <c r="C100" s="58" t="s">
        <v>101</v>
      </c>
      <c r="D100" s="51" t="s">
        <v>81</v>
      </c>
      <c r="E100" s="51" t="s">
        <v>175</v>
      </c>
      <c r="F100" s="51" t="s">
        <v>177</v>
      </c>
      <c r="G100" s="51" t="s">
        <v>151</v>
      </c>
      <c r="H100" s="51" t="s">
        <v>84</v>
      </c>
      <c r="I100" s="56">
        <f>I101</f>
        <v>0</v>
      </c>
      <c r="J100" s="56">
        <f t="shared" ref="J100:K100" si="10">J101</f>
        <v>0</v>
      </c>
      <c r="K100" s="56">
        <f t="shared" si="10"/>
        <v>0</v>
      </c>
    </row>
    <row r="101" spans="2:11" ht="15" customHeight="1" x14ac:dyDescent="0.2">
      <c r="B101" s="148" t="s">
        <v>192</v>
      </c>
      <c r="C101" s="57" t="s">
        <v>101</v>
      </c>
      <c r="D101" s="48" t="s">
        <v>81</v>
      </c>
      <c r="E101" s="48" t="s">
        <v>175</v>
      </c>
      <c r="F101" s="48" t="s">
        <v>177</v>
      </c>
      <c r="G101" s="48" t="s">
        <v>151</v>
      </c>
      <c r="H101" s="48" t="s">
        <v>193</v>
      </c>
      <c r="I101" s="49"/>
      <c r="J101" s="50"/>
      <c r="K101" s="50"/>
    </row>
    <row r="102" spans="2:11" ht="15" customHeight="1" x14ac:dyDescent="0.25">
      <c r="B102" s="149" t="s">
        <v>194</v>
      </c>
      <c r="C102" s="150" t="s">
        <v>101</v>
      </c>
      <c r="D102" s="53" t="s">
        <v>81</v>
      </c>
      <c r="E102" s="53" t="s">
        <v>175</v>
      </c>
      <c r="F102" s="53" t="s">
        <v>177</v>
      </c>
      <c r="G102" s="53" t="s">
        <v>84</v>
      </c>
      <c r="H102" s="53" t="s">
        <v>84</v>
      </c>
      <c r="I102" s="69">
        <f>I103</f>
        <v>50</v>
      </c>
      <c r="J102" s="69">
        <f>J103</f>
        <v>50</v>
      </c>
      <c r="K102" s="69">
        <f>K103</f>
        <v>50</v>
      </c>
    </row>
    <row r="103" spans="2:11" ht="15" customHeight="1" x14ac:dyDescent="0.25">
      <c r="B103" s="151" t="s">
        <v>195</v>
      </c>
      <c r="C103" s="150" t="s">
        <v>101</v>
      </c>
      <c r="D103" s="53" t="s">
        <v>81</v>
      </c>
      <c r="E103" s="53" t="s">
        <v>175</v>
      </c>
      <c r="F103" s="53" t="s">
        <v>177</v>
      </c>
      <c r="G103" s="53" t="s">
        <v>117</v>
      </c>
      <c r="H103" s="53" t="s">
        <v>121</v>
      </c>
      <c r="I103" s="50">
        <v>50</v>
      </c>
      <c r="J103" s="50">
        <v>50</v>
      </c>
      <c r="K103" s="50">
        <v>50</v>
      </c>
    </row>
    <row r="104" spans="2:11" ht="15" customHeight="1" x14ac:dyDescent="0.25">
      <c r="B104" s="146" t="s">
        <v>196</v>
      </c>
      <c r="C104" s="58">
        <v>802</v>
      </c>
      <c r="D104" s="51" t="s">
        <v>86</v>
      </c>
      <c r="E104" s="51" t="s">
        <v>82</v>
      </c>
      <c r="F104" s="51" t="s">
        <v>197</v>
      </c>
      <c r="G104" s="51" t="s">
        <v>84</v>
      </c>
      <c r="H104" s="51" t="s">
        <v>84</v>
      </c>
      <c r="I104" s="56">
        <f>I105+I108+I109</f>
        <v>792.3</v>
      </c>
      <c r="J104" s="56">
        <f>J106+J107+J109+J108</f>
        <v>867.6</v>
      </c>
      <c r="K104" s="56">
        <f>K105+K108+K109</f>
        <v>867.6</v>
      </c>
    </row>
    <row r="105" spans="2:11" ht="15" customHeight="1" x14ac:dyDescent="0.2">
      <c r="B105" s="60" t="s">
        <v>198</v>
      </c>
      <c r="C105" s="58">
        <v>802</v>
      </c>
      <c r="D105" s="51" t="s">
        <v>86</v>
      </c>
      <c r="E105" s="51" t="s">
        <v>199</v>
      </c>
      <c r="F105" s="51" t="s">
        <v>200</v>
      </c>
      <c r="G105" s="51" t="s">
        <v>84</v>
      </c>
      <c r="H105" s="51" t="s">
        <v>90</v>
      </c>
      <c r="I105" s="49">
        <f>I106+I107</f>
        <v>782</v>
      </c>
      <c r="J105" s="49">
        <f>J106+J107</f>
        <v>847</v>
      </c>
      <c r="K105" s="49">
        <f>K106+K107</f>
        <v>847</v>
      </c>
    </row>
    <row r="106" spans="2:11" ht="15" customHeight="1" x14ac:dyDescent="0.2">
      <c r="B106" s="52" t="s">
        <v>91</v>
      </c>
      <c r="C106" s="58">
        <v>802</v>
      </c>
      <c r="D106" s="51" t="s">
        <v>86</v>
      </c>
      <c r="E106" s="51" t="s">
        <v>199</v>
      </c>
      <c r="F106" s="51" t="s">
        <v>200</v>
      </c>
      <c r="G106" s="51" t="s">
        <v>92</v>
      </c>
      <c r="H106" s="51" t="s">
        <v>93</v>
      </c>
      <c r="I106" s="49">
        <v>600</v>
      </c>
      <c r="J106" s="50">
        <v>650</v>
      </c>
      <c r="K106" s="50">
        <v>650</v>
      </c>
    </row>
    <row r="107" spans="2:11" ht="15" customHeight="1" x14ac:dyDescent="0.2">
      <c r="B107" s="52" t="s">
        <v>96</v>
      </c>
      <c r="C107" s="58">
        <v>802</v>
      </c>
      <c r="D107" s="51" t="s">
        <v>86</v>
      </c>
      <c r="E107" s="51" t="s">
        <v>199</v>
      </c>
      <c r="F107" s="51" t="s">
        <v>200</v>
      </c>
      <c r="G107" s="51" t="s">
        <v>92</v>
      </c>
      <c r="H107" s="51" t="s">
        <v>98</v>
      </c>
      <c r="I107" s="49">
        <v>182</v>
      </c>
      <c r="J107" s="50">
        <v>197</v>
      </c>
      <c r="K107" s="50">
        <v>197</v>
      </c>
    </row>
    <row r="108" spans="2:11" ht="15" customHeight="1" x14ac:dyDescent="0.2">
      <c r="B108" s="52" t="s">
        <v>313</v>
      </c>
      <c r="C108" s="58">
        <v>802</v>
      </c>
      <c r="D108" s="51" t="s">
        <v>86</v>
      </c>
      <c r="E108" s="51" t="s">
        <v>199</v>
      </c>
      <c r="F108" s="51" t="s">
        <v>200</v>
      </c>
      <c r="G108" s="51" t="s">
        <v>117</v>
      </c>
      <c r="H108" s="51" t="s">
        <v>156</v>
      </c>
      <c r="I108" s="49">
        <v>0.3</v>
      </c>
      <c r="J108" s="50">
        <v>0.6</v>
      </c>
      <c r="K108" s="50">
        <v>0.6</v>
      </c>
    </row>
    <row r="109" spans="2:11" ht="15" customHeight="1" x14ac:dyDescent="0.2">
      <c r="B109" s="52" t="s">
        <v>118</v>
      </c>
      <c r="C109" s="58">
        <v>802</v>
      </c>
      <c r="D109" s="51" t="s">
        <v>86</v>
      </c>
      <c r="E109" s="51" t="s">
        <v>199</v>
      </c>
      <c r="F109" s="51" t="s">
        <v>200</v>
      </c>
      <c r="G109" s="51" t="s">
        <v>94</v>
      </c>
      <c r="H109" s="51" t="s">
        <v>100</v>
      </c>
      <c r="I109" s="49">
        <v>10</v>
      </c>
      <c r="J109" s="50">
        <v>20</v>
      </c>
      <c r="K109" s="50">
        <v>20</v>
      </c>
    </row>
    <row r="110" spans="2:11" ht="15" customHeight="1" x14ac:dyDescent="0.25">
      <c r="B110" s="52"/>
      <c r="C110" s="58"/>
      <c r="D110" s="51"/>
      <c r="E110" s="51"/>
      <c r="F110" s="51"/>
      <c r="G110" s="51"/>
      <c r="H110" s="51"/>
      <c r="I110" s="56"/>
      <c r="J110" s="50"/>
      <c r="K110" s="50"/>
    </row>
    <row r="111" spans="2:11" ht="15" customHeight="1" x14ac:dyDescent="0.25">
      <c r="B111" s="152" t="s">
        <v>201</v>
      </c>
      <c r="C111" s="58">
        <v>802</v>
      </c>
      <c r="D111" s="51" t="s">
        <v>199</v>
      </c>
      <c r="E111" s="51" t="s">
        <v>82</v>
      </c>
      <c r="F111" s="51" t="s">
        <v>197</v>
      </c>
      <c r="G111" s="51" t="s">
        <v>84</v>
      </c>
      <c r="H111" s="51" t="s">
        <v>84</v>
      </c>
      <c r="I111" s="56">
        <f>I116+I112</f>
        <v>100</v>
      </c>
      <c r="J111" s="56">
        <f t="shared" ref="J111:K111" si="11">J116+J112</f>
        <v>100</v>
      </c>
      <c r="K111" s="56">
        <f t="shared" si="11"/>
        <v>100</v>
      </c>
    </row>
    <row r="112" spans="2:11" ht="15" customHeight="1" x14ac:dyDescent="0.25">
      <c r="B112" s="149" t="s">
        <v>202</v>
      </c>
      <c r="C112" s="150">
        <v>802</v>
      </c>
      <c r="D112" s="53" t="s">
        <v>199</v>
      </c>
      <c r="E112" s="53" t="s">
        <v>203</v>
      </c>
      <c r="F112" s="53" t="s">
        <v>204</v>
      </c>
      <c r="G112" s="53" t="s">
        <v>84</v>
      </c>
      <c r="H112" s="53" t="s">
        <v>84</v>
      </c>
      <c r="I112" s="69">
        <f>I113</f>
        <v>20</v>
      </c>
      <c r="J112" s="69">
        <f t="shared" ref="J112:K112" si="12">J113</f>
        <v>20</v>
      </c>
      <c r="K112" s="69">
        <f t="shared" si="12"/>
        <v>20</v>
      </c>
    </row>
    <row r="113" spans="2:11" ht="15" customHeight="1" x14ac:dyDescent="0.25">
      <c r="B113" s="151" t="s">
        <v>205</v>
      </c>
      <c r="C113" s="150">
        <v>802</v>
      </c>
      <c r="D113" s="53" t="s">
        <v>199</v>
      </c>
      <c r="E113" s="53" t="s">
        <v>203</v>
      </c>
      <c r="F113" s="53" t="s">
        <v>204</v>
      </c>
      <c r="G113" s="53" t="s">
        <v>117</v>
      </c>
      <c r="H113" s="53" t="s">
        <v>156</v>
      </c>
      <c r="I113" s="69">
        <v>20</v>
      </c>
      <c r="J113" s="50">
        <v>20</v>
      </c>
      <c r="K113" s="50">
        <v>20</v>
      </c>
    </row>
    <row r="114" spans="2:11" ht="15" customHeight="1" x14ac:dyDescent="0.25">
      <c r="B114" s="61"/>
      <c r="C114" s="59"/>
      <c r="D114" s="54"/>
      <c r="E114" s="54"/>
      <c r="F114" s="54"/>
      <c r="G114" s="54"/>
      <c r="H114" s="54"/>
      <c r="I114" s="55"/>
      <c r="J114" s="55"/>
      <c r="K114" s="55"/>
    </row>
    <row r="115" spans="2:11" ht="15" customHeight="1" x14ac:dyDescent="0.25">
      <c r="B115" s="61"/>
      <c r="C115" s="59"/>
      <c r="D115" s="54"/>
      <c r="E115" s="54"/>
      <c r="F115" s="54"/>
      <c r="G115" s="54"/>
      <c r="H115" s="54"/>
      <c r="I115" s="55"/>
      <c r="J115" s="55"/>
      <c r="K115" s="55"/>
    </row>
    <row r="116" spans="2:11" ht="15" customHeight="1" x14ac:dyDescent="0.25">
      <c r="B116" s="152" t="s">
        <v>206</v>
      </c>
      <c r="C116" s="58">
        <v>802</v>
      </c>
      <c r="D116" s="51" t="s">
        <v>199</v>
      </c>
      <c r="E116" s="51" t="s">
        <v>207</v>
      </c>
      <c r="F116" s="51" t="s">
        <v>208</v>
      </c>
      <c r="G116" s="51" t="s">
        <v>84</v>
      </c>
      <c r="H116" s="51" t="s">
        <v>84</v>
      </c>
      <c r="I116" s="56">
        <f>I117</f>
        <v>80</v>
      </c>
      <c r="J116" s="56">
        <f>J117</f>
        <v>80</v>
      </c>
      <c r="K116" s="56">
        <f>K117</f>
        <v>80</v>
      </c>
    </row>
    <row r="117" spans="2:11" ht="15" customHeight="1" x14ac:dyDescent="0.2">
      <c r="B117" s="153" t="s">
        <v>209</v>
      </c>
      <c r="C117" s="58">
        <v>802</v>
      </c>
      <c r="D117" s="51" t="s">
        <v>199</v>
      </c>
      <c r="E117" s="51" t="s">
        <v>207</v>
      </c>
      <c r="F117" s="51" t="s">
        <v>208</v>
      </c>
      <c r="G117" s="51" t="s">
        <v>117</v>
      </c>
      <c r="H117" s="51" t="s">
        <v>126</v>
      </c>
      <c r="I117" s="49">
        <v>80</v>
      </c>
      <c r="J117" s="50">
        <v>80</v>
      </c>
      <c r="K117" s="50">
        <v>80</v>
      </c>
    </row>
    <row r="118" spans="2:11" ht="15" customHeight="1" x14ac:dyDescent="0.2">
      <c r="B118" s="154" t="s">
        <v>142</v>
      </c>
      <c r="C118" s="58">
        <v>802</v>
      </c>
      <c r="D118" s="51"/>
      <c r="E118" s="51"/>
      <c r="F118" s="51"/>
      <c r="G118" s="51"/>
      <c r="H118" s="51"/>
      <c r="I118" s="49"/>
      <c r="J118" s="49"/>
      <c r="K118" s="50"/>
    </row>
    <row r="119" spans="2:11" ht="15" customHeight="1" x14ac:dyDescent="0.25">
      <c r="B119" s="155" t="s">
        <v>210</v>
      </c>
      <c r="C119" s="58" t="s">
        <v>101</v>
      </c>
      <c r="D119" s="51" t="s">
        <v>105</v>
      </c>
      <c r="E119" s="51" t="s">
        <v>203</v>
      </c>
      <c r="F119" s="51" t="s">
        <v>371</v>
      </c>
      <c r="G119" s="51" t="s">
        <v>84</v>
      </c>
      <c r="H119" s="51" t="s">
        <v>84</v>
      </c>
      <c r="I119" s="56">
        <v>4204.5</v>
      </c>
      <c r="J119" s="56">
        <f t="shared" ref="J119:K119" si="13">J120</f>
        <v>4374.8</v>
      </c>
      <c r="K119" s="56">
        <f t="shared" si="13"/>
        <v>4443.1000000000004</v>
      </c>
    </row>
    <row r="120" spans="2:11" ht="15" customHeight="1" x14ac:dyDescent="0.2">
      <c r="B120" s="154" t="s">
        <v>212</v>
      </c>
      <c r="C120" s="58" t="s">
        <v>101</v>
      </c>
      <c r="D120" s="51" t="s">
        <v>105</v>
      </c>
      <c r="E120" s="51" t="s">
        <v>203</v>
      </c>
      <c r="F120" s="51" t="s">
        <v>371</v>
      </c>
      <c r="G120" s="51" t="s">
        <v>117</v>
      </c>
      <c r="H120" s="51" t="s">
        <v>121</v>
      </c>
      <c r="I120" s="49">
        <v>4204.5</v>
      </c>
      <c r="J120" s="49">
        <v>4374.8</v>
      </c>
      <c r="K120" s="50">
        <v>4443.1000000000004</v>
      </c>
    </row>
    <row r="121" spans="2:11" ht="15" customHeight="1" x14ac:dyDescent="0.2">
      <c r="B121" s="154"/>
      <c r="C121" s="58"/>
      <c r="D121" s="51"/>
      <c r="E121" s="51"/>
      <c r="F121" s="51"/>
      <c r="G121" s="51"/>
      <c r="H121" s="51"/>
      <c r="I121" s="49"/>
      <c r="J121" s="49"/>
      <c r="K121" s="50"/>
    </row>
    <row r="122" spans="2:11" ht="15" customHeight="1" x14ac:dyDescent="0.2">
      <c r="B122" s="154"/>
      <c r="C122" s="58"/>
      <c r="D122" s="51"/>
      <c r="E122" s="51"/>
      <c r="F122" s="51"/>
      <c r="G122" s="51"/>
      <c r="H122" s="51"/>
      <c r="I122" s="49"/>
      <c r="J122" s="49"/>
      <c r="K122" s="50"/>
    </row>
    <row r="123" spans="2:11" ht="15" customHeight="1" x14ac:dyDescent="0.25">
      <c r="B123" s="156" t="s">
        <v>213</v>
      </c>
      <c r="C123" s="58">
        <v>802</v>
      </c>
      <c r="D123" s="51" t="s">
        <v>214</v>
      </c>
      <c r="E123" s="51" t="s">
        <v>82</v>
      </c>
      <c r="F123" s="51" t="s">
        <v>83</v>
      </c>
      <c r="G123" s="51" t="s">
        <v>84</v>
      </c>
      <c r="H123" s="51" t="s">
        <v>84</v>
      </c>
      <c r="I123" s="56">
        <f>I124+I129</f>
        <v>735</v>
      </c>
      <c r="J123" s="56">
        <f>J124+J129</f>
        <v>273.3</v>
      </c>
      <c r="K123" s="56">
        <f>K124+K129</f>
        <v>323.3</v>
      </c>
    </row>
    <row r="124" spans="2:11" ht="15" customHeight="1" x14ac:dyDescent="0.25">
      <c r="B124" s="72" t="s">
        <v>215</v>
      </c>
      <c r="C124" s="73">
        <v>802</v>
      </c>
      <c r="D124" s="51" t="s">
        <v>214</v>
      </c>
      <c r="E124" s="51" t="s">
        <v>86</v>
      </c>
      <c r="F124" s="51" t="s">
        <v>83</v>
      </c>
      <c r="G124" s="51" t="s">
        <v>84</v>
      </c>
      <c r="H124" s="51" t="s">
        <v>84</v>
      </c>
      <c r="I124" s="56">
        <f>I125+I126+I128</f>
        <v>405.3</v>
      </c>
      <c r="J124" s="56">
        <f t="shared" ref="J124" si="14">J126+J128</f>
        <v>225.3</v>
      </c>
      <c r="K124" s="56">
        <f>K126+K128</f>
        <v>275.3</v>
      </c>
    </row>
    <row r="125" spans="2:11" ht="15" customHeight="1" x14ac:dyDescent="0.25">
      <c r="B125" s="72" t="s">
        <v>324</v>
      </c>
      <c r="C125" s="73" t="s">
        <v>101</v>
      </c>
      <c r="D125" s="51" t="s">
        <v>214</v>
      </c>
      <c r="E125" s="51" t="s">
        <v>86</v>
      </c>
      <c r="F125" s="51" t="s">
        <v>320</v>
      </c>
      <c r="G125" s="51" t="s">
        <v>325</v>
      </c>
      <c r="H125" s="51" t="s">
        <v>126</v>
      </c>
      <c r="I125" s="56">
        <v>150</v>
      </c>
      <c r="J125" s="56"/>
      <c r="K125" s="56"/>
    </row>
    <row r="126" spans="2:11" ht="15" customHeight="1" x14ac:dyDescent="0.25">
      <c r="B126" s="72" t="s">
        <v>321</v>
      </c>
      <c r="C126" s="73" t="s">
        <v>101</v>
      </c>
      <c r="D126" s="51" t="s">
        <v>214</v>
      </c>
      <c r="E126" s="51" t="s">
        <v>86</v>
      </c>
      <c r="F126" s="51" t="s">
        <v>216</v>
      </c>
      <c r="G126" s="51" t="s">
        <v>117</v>
      </c>
      <c r="H126" s="51" t="s">
        <v>121</v>
      </c>
      <c r="I126" s="56">
        <v>175.3</v>
      </c>
      <c r="J126" s="56">
        <v>175.3</v>
      </c>
      <c r="K126" s="56">
        <v>175.3</v>
      </c>
    </row>
    <row r="127" spans="2:11" ht="15" customHeight="1" x14ac:dyDescent="0.25">
      <c r="B127" s="72" t="s">
        <v>322</v>
      </c>
      <c r="C127" s="73" t="s">
        <v>101</v>
      </c>
      <c r="D127" s="51" t="s">
        <v>214</v>
      </c>
      <c r="E127" s="51" t="s">
        <v>86</v>
      </c>
      <c r="F127" s="51" t="s">
        <v>216</v>
      </c>
      <c r="G127" s="51" t="s">
        <v>117</v>
      </c>
      <c r="H127" s="51" t="s">
        <v>153</v>
      </c>
      <c r="I127" s="56"/>
      <c r="J127" s="56"/>
      <c r="K127" s="56"/>
    </row>
    <row r="128" spans="2:11" ht="15" customHeight="1" x14ac:dyDescent="0.25">
      <c r="B128" s="72" t="s">
        <v>323</v>
      </c>
      <c r="C128" s="73" t="s">
        <v>101</v>
      </c>
      <c r="D128" s="51" t="s">
        <v>214</v>
      </c>
      <c r="E128" s="51" t="s">
        <v>86</v>
      </c>
      <c r="F128" s="51" t="s">
        <v>216</v>
      </c>
      <c r="G128" s="51" t="s">
        <v>117</v>
      </c>
      <c r="H128" s="51" t="s">
        <v>156</v>
      </c>
      <c r="I128" s="56">
        <v>80</v>
      </c>
      <c r="J128" s="56">
        <v>50</v>
      </c>
      <c r="K128" s="56">
        <v>100</v>
      </c>
    </row>
    <row r="129" spans="2:11" ht="15" customHeight="1" x14ac:dyDescent="0.25">
      <c r="B129" s="152" t="s">
        <v>217</v>
      </c>
      <c r="C129" s="58">
        <v>802</v>
      </c>
      <c r="D129" s="51" t="s">
        <v>214</v>
      </c>
      <c r="E129" s="51" t="s">
        <v>199</v>
      </c>
      <c r="F129" s="51" t="s">
        <v>83</v>
      </c>
      <c r="G129" s="51" t="s">
        <v>84</v>
      </c>
      <c r="H129" s="51" t="s">
        <v>84</v>
      </c>
      <c r="I129" s="56">
        <f>I130+I131</f>
        <v>329.7</v>
      </c>
      <c r="J129" s="56">
        <f>J130+J131</f>
        <v>48</v>
      </c>
      <c r="K129" s="56">
        <f>K130+K131</f>
        <v>48</v>
      </c>
    </row>
    <row r="130" spans="2:11" ht="15" customHeight="1" x14ac:dyDescent="0.25">
      <c r="B130" s="62" t="s">
        <v>218</v>
      </c>
      <c r="C130" s="58">
        <v>802</v>
      </c>
      <c r="D130" s="51" t="s">
        <v>214</v>
      </c>
      <c r="E130" s="51" t="s">
        <v>199</v>
      </c>
      <c r="F130" s="51" t="s">
        <v>219</v>
      </c>
      <c r="G130" s="51" t="s">
        <v>184</v>
      </c>
      <c r="H130" s="51" t="s">
        <v>158</v>
      </c>
      <c r="I130" s="56">
        <v>48</v>
      </c>
      <c r="J130" s="56">
        <v>48</v>
      </c>
      <c r="K130" s="56">
        <v>48</v>
      </c>
    </row>
    <row r="131" spans="2:11" ht="15" customHeight="1" x14ac:dyDescent="0.25">
      <c r="B131" s="62" t="s">
        <v>318</v>
      </c>
      <c r="C131" s="58">
        <v>802</v>
      </c>
      <c r="D131" s="51" t="s">
        <v>214</v>
      </c>
      <c r="E131" s="51" t="s">
        <v>199</v>
      </c>
      <c r="F131" s="51" t="s">
        <v>219</v>
      </c>
      <c r="G131" s="51" t="s">
        <v>117</v>
      </c>
      <c r="H131" s="51" t="s">
        <v>121</v>
      </c>
      <c r="I131" s="56">
        <v>281.7</v>
      </c>
      <c r="J131" s="50"/>
      <c r="K131" s="50"/>
    </row>
    <row r="132" spans="2:11" ht="15" customHeight="1" x14ac:dyDescent="0.25">
      <c r="B132" s="62"/>
      <c r="C132" s="58"/>
      <c r="D132" s="51"/>
      <c r="E132" s="51"/>
      <c r="F132" s="51"/>
      <c r="G132" s="51"/>
      <c r="H132" s="51"/>
      <c r="I132" s="56"/>
      <c r="J132" s="49"/>
      <c r="K132" s="50"/>
    </row>
    <row r="133" spans="2:11" ht="15" customHeight="1" x14ac:dyDescent="0.25">
      <c r="B133" s="157" t="s">
        <v>261</v>
      </c>
      <c r="C133" s="73">
        <v>802</v>
      </c>
      <c r="D133" s="51" t="s">
        <v>262</v>
      </c>
      <c r="E133" s="51" t="s">
        <v>82</v>
      </c>
      <c r="F133" s="51" t="s">
        <v>83</v>
      </c>
      <c r="G133" s="51" t="s">
        <v>84</v>
      </c>
      <c r="H133" s="51" t="s">
        <v>84</v>
      </c>
      <c r="I133" s="56">
        <f>I134+I153</f>
        <v>2487.1</v>
      </c>
      <c r="J133" s="56">
        <f>J134+J153</f>
        <v>2902</v>
      </c>
      <c r="K133" s="56">
        <f>K134+K153</f>
        <v>2913.2</v>
      </c>
    </row>
    <row r="134" spans="2:11" ht="15" customHeight="1" x14ac:dyDescent="0.25">
      <c r="B134" s="158" t="s">
        <v>263</v>
      </c>
      <c r="C134" s="73">
        <v>802</v>
      </c>
      <c r="D134" s="51" t="s">
        <v>262</v>
      </c>
      <c r="E134" s="51" t="s">
        <v>81</v>
      </c>
      <c r="F134" s="51" t="s">
        <v>264</v>
      </c>
      <c r="G134" s="51" t="s">
        <v>265</v>
      </c>
      <c r="H134" s="51" t="s">
        <v>266</v>
      </c>
      <c r="I134" s="56">
        <f>I135+I137+I138+I140+I142+I144+I152</f>
        <v>1626.6999999999998</v>
      </c>
      <c r="J134" s="56">
        <f>J135+J138+J140+J142+J144+J149</f>
        <v>1749.8</v>
      </c>
      <c r="K134" s="56">
        <f>K135+K138+K140+K142+K144+K152</f>
        <v>1760.9</v>
      </c>
    </row>
    <row r="135" spans="2:11" ht="15" customHeight="1" x14ac:dyDescent="0.2">
      <c r="B135" s="159" t="s">
        <v>267</v>
      </c>
      <c r="C135" s="73">
        <v>802</v>
      </c>
      <c r="D135" s="51" t="s">
        <v>262</v>
      </c>
      <c r="E135" s="51" t="s">
        <v>81</v>
      </c>
      <c r="F135" s="51" t="s">
        <v>264</v>
      </c>
      <c r="G135" s="51" t="s">
        <v>84</v>
      </c>
      <c r="H135" s="51" t="s">
        <v>90</v>
      </c>
      <c r="I135" s="49">
        <v>793</v>
      </c>
      <c r="J135" s="49">
        <f>J136+J137</f>
        <v>1035</v>
      </c>
      <c r="K135" s="49">
        <f>K136+K137</f>
        <v>1042</v>
      </c>
    </row>
    <row r="136" spans="2:11" ht="15" customHeight="1" x14ac:dyDescent="0.2">
      <c r="B136" s="160" t="s">
        <v>91</v>
      </c>
      <c r="C136" s="73">
        <v>802</v>
      </c>
      <c r="D136" s="51" t="s">
        <v>262</v>
      </c>
      <c r="E136" s="51" t="s">
        <v>81</v>
      </c>
      <c r="F136" s="51" t="s">
        <v>264</v>
      </c>
      <c r="G136" s="51" t="s">
        <v>179</v>
      </c>
      <c r="H136" s="51" t="s">
        <v>93</v>
      </c>
      <c r="I136" s="49">
        <v>660.8</v>
      </c>
      <c r="J136" s="50">
        <v>795</v>
      </c>
      <c r="K136" s="50">
        <v>800</v>
      </c>
    </row>
    <row r="137" spans="2:11" ht="15" customHeight="1" x14ac:dyDescent="0.2">
      <c r="B137" s="160" t="s">
        <v>96</v>
      </c>
      <c r="C137" s="73">
        <v>802</v>
      </c>
      <c r="D137" s="51" t="s">
        <v>262</v>
      </c>
      <c r="E137" s="51" t="s">
        <v>81</v>
      </c>
      <c r="F137" s="51" t="s">
        <v>264</v>
      </c>
      <c r="G137" s="51" t="s">
        <v>180</v>
      </c>
      <c r="H137" s="51" t="s">
        <v>98</v>
      </c>
      <c r="I137" s="49">
        <v>199.6</v>
      </c>
      <c r="J137" s="50">
        <v>240</v>
      </c>
      <c r="K137" s="50">
        <v>242</v>
      </c>
    </row>
    <row r="138" spans="2:11" ht="15" customHeight="1" x14ac:dyDescent="0.2">
      <c r="B138" s="159" t="s">
        <v>111</v>
      </c>
      <c r="C138" s="73">
        <v>802</v>
      </c>
      <c r="D138" s="51" t="s">
        <v>262</v>
      </c>
      <c r="E138" s="51" t="s">
        <v>81</v>
      </c>
      <c r="F138" s="51" t="s">
        <v>264</v>
      </c>
      <c r="G138" s="51" t="s">
        <v>112</v>
      </c>
      <c r="H138" s="51" t="s">
        <v>113</v>
      </c>
      <c r="I138" s="49">
        <f>I139</f>
        <v>74</v>
      </c>
      <c r="J138" s="49">
        <f>J139</f>
        <v>75</v>
      </c>
      <c r="K138" s="49">
        <f>K139</f>
        <v>76</v>
      </c>
    </row>
    <row r="139" spans="2:11" ht="15" customHeight="1" x14ac:dyDescent="0.2">
      <c r="B139" s="154" t="s">
        <v>268</v>
      </c>
      <c r="C139" s="161">
        <v>802</v>
      </c>
      <c r="D139" s="48" t="s">
        <v>262</v>
      </c>
      <c r="E139" s="48" t="s">
        <v>81</v>
      </c>
      <c r="F139" s="48" t="s">
        <v>264</v>
      </c>
      <c r="G139" s="48" t="s">
        <v>112</v>
      </c>
      <c r="H139" s="48" t="s">
        <v>113</v>
      </c>
      <c r="I139" s="49">
        <v>74</v>
      </c>
      <c r="J139" s="50">
        <v>75</v>
      </c>
      <c r="K139" s="50">
        <v>76</v>
      </c>
    </row>
    <row r="140" spans="2:11" ht="15" customHeight="1" x14ac:dyDescent="0.2">
      <c r="B140" s="162" t="s">
        <v>269</v>
      </c>
      <c r="C140" s="161" t="s">
        <v>101</v>
      </c>
      <c r="D140" s="48" t="s">
        <v>262</v>
      </c>
      <c r="E140" s="48" t="s">
        <v>81</v>
      </c>
      <c r="F140" s="48" t="s">
        <v>264</v>
      </c>
      <c r="G140" s="48" t="s">
        <v>181</v>
      </c>
      <c r="H140" s="48" t="s">
        <v>100</v>
      </c>
      <c r="I140" s="49">
        <f>I141</f>
        <v>8.6</v>
      </c>
      <c r="J140" s="50">
        <f>J141</f>
        <v>11</v>
      </c>
      <c r="K140" s="50">
        <f>K141</f>
        <v>12</v>
      </c>
    </row>
    <row r="141" spans="2:11" ht="15" customHeight="1" x14ac:dyDescent="0.2">
      <c r="B141" s="163" t="s">
        <v>118</v>
      </c>
      <c r="C141" s="73">
        <v>802</v>
      </c>
      <c r="D141" s="51" t="s">
        <v>262</v>
      </c>
      <c r="E141" s="51" t="s">
        <v>81</v>
      </c>
      <c r="F141" s="51" t="s">
        <v>264</v>
      </c>
      <c r="G141" s="51" t="s">
        <v>181</v>
      </c>
      <c r="H141" s="51" t="s">
        <v>100</v>
      </c>
      <c r="I141" s="49">
        <v>8.6</v>
      </c>
      <c r="J141" s="50">
        <v>11</v>
      </c>
      <c r="K141" s="50">
        <v>12</v>
      </c>
    </row>
    <row r="142" spans="2:11" ht="15" customHeight="1" x14ac:dyDescent="0.2">
      <c r="B142" s="160" t="s">
        <v>182</v>
      </c>
      <c r="C142" s="73">
        <v>802</v>
      </c>
      <c r="D142" s="51" t="s">
        <v>262</v>
      </c>
      <c r="E142" s="51" t="s">
        <v>81</v>
      </c>
      <c r="F142" s="51" t="s">
        <v>264</v>
      </c>
      <c r="G142" s="51" t="s">
        <v>117</v>
      </c>
      <c r="H142" s="51" t="s">
        <v>158</v>
      </c>
      <c r="I142" s="49">
        <f>I143</f>
        <v>500.6</v>
      </c>
      <c r="J142" s="49">
        <f>J143</f>
        <v>628</v>
      </c>
      <c r="K142" s="49">
        <f>K143</f>
        <v>630</v>
      </c>
    </row>
    <row r="143" spans="2:11" ht="15" customHeight="1" x14ac:dyDescent="0.2">
      <c r="B143" s="164" t="s">
        <v>356</v>
      </c>
      <c r="C143" s="161">
        <v>802</v>
      </c>
      <c r="D143" s="48" t="s">
        <v>262</v>
      </c>
      <c r="E143" s="48" t="s">
        <v>81</v>
      </c>
      <c r="F143" s="48" t="s">
        <v>264</v>
      </c>
      <c r="G143" s="48" t="s">
        <v>117</v>
      </c>
      <c r="H143" s="48" t="s">
        <v>158</v>
      </c>
      <c r="I143" s="49">
        <v>500.6</v>
      </c>
      <c r="J143" s="50">
        <v>628</v>
      </c>
      <c r="K143" s="50">
        <v>630</v>
      </c>
    </row>
    <row r="144" spans="2:11" ht="15" customHeight="1" x14ac:dyDescent="0.2">
      <c r="B144" s="160" t="s">
        <v>125</v>
      </c>
      <c r="C144" s="73">
        <v>802</v>
      </c>
      <c r="D144" s="51" t="s">
        <v>262</v>
      </c>
      <c r="E144" s="51" t="s">
        <v>81</v>
      </c>
      <c r="F144" s="51" t="s">
        <v>264</v>
      </c>
      <c r="G144" s="51" t="s">
        <v>84</v>
      </c>
      <c r="H144" s="51" t="s">
        <v>126</v>
      </c>
      <c r="I144" s="49">
        <f>I145+I146+I147+I148</f>
        <v>49.9</v>
      </c>
      <c r="J144" s="49">
        <f>J145+J146+J147+J148</f>
        <v>0</v>
      </c>
      <c r="K144" s="49">
        <v>0</v>
      </c>
    </row>
    <row r="145" spans="2:11" ht="15" customHeight="1" x14ac:dyDescent="0.2">
      <c r="B145" s="164" t="s">
        <v>127</v>
      </c>
      <c r="C145" s="161">
        <v>802</v>
      </c>
      <c r="D145" s="48" t="s">
        <v>262</v>
      </c>
      <c r="E145" s="48" t="s">
        <v>81</v>
      </c>
      <c r="F145" s="48" t="s">
        <v>264</v>
      </c>
      <c r="G145" s="48" t="s">
        <v>112</v>
      </c>
      <c r="H145" s="48" t="s">
        <v>126</v>
      </c>
      <c r="I145" s="49">
        <v>49.9</v>
      </c>
      <c r="J145" s="50"/>
      <c r="K145" s="50"/>
    </row>
    <row r="146" spans="2:11" ht="15" customHeight="1" x14ac:dyDescent="0.2">
      <c r="B146" s="164" t="s">
        <v>271</v>
      </c>
      <c r="C146" s="161">
        <v>802</v>
      </c>
      <c r="D146" s="48" t="s">
        <v>262</v>
      </c>
      <c r="E146" s="48" t="s">
        <v>81</v>
      </c>
      <c r="F146" s="48" t="s">
        <v>264</v>
      </c>
      <c r="G146" s="48" t="s">
        <v>117</v>
      </c>
      <c r="H146" s="48" t="s">
        <v>126</v>
      </c>
      <c r="I146" s="49"/>
      <c r="J146" s="50"/>
      <c r="K146" s="50"/>
    </row>
    <row r="147" spans="2:11" ht="15" customHeight="1" x14ac:dyDescent="0.2">
      <c r="B147" s="164" t="s">
        <v>272</v>
      </c>
      <c r="C147" s="161">
        <v>802</v>
      </c>
      <c r="D147" s="48" t="s">
        <v>262</v>
      </c>
      <c r="E147" s="48" t="s">
        <v>81</v>
      </c>
      <c r="F147" s="48" t="s">
        <v>264</v>
      </c>
      <c r="G147" s="48" t="s">
        <v>117</v>
      </c>
      <c r="H147" s="48" t="s">
        <v>126</v>
      </c>
      <c r="I147" s="49"/>
      <c r="J147" s="50"/>
      <c r="K147" s="50"/>
    </row>
    <row r="148" spans="2:11" ht="15" customHeight="1" x14ac:dyDescent="0.2">
      <c r="B148" s="164" t="s">
        <v>273</v>
      </c>
      <c r="C148" s="161">
        <v>802</v>
      </c>
      <c r="D148" s="48" t="s">
        <v>262</v>
      </c>
      <c r="E148" s="48" t="s">
        <v>81</v>
      </c>
      <c r="F148" s="48" t="s">
        <v>264</v>
      </c>
      <c r="G148" s="48" t="s">
        <v>117</v>
      </c>
      <c r="H148" s="48" t="s">
        <v>126</v>
      </c>
      <c r="I148" s="49"/>
      <c r="J148" s="50"/>
      <c r="K148" s="50"/>
    </row>
    <row r="149" spans="2:11" ht="15" customHeight="1" x14ac:dyDescent="0.2">
      <c r="B149" s="165" t="s">
        <v>274</v>
      </c>
      <c r="C149" s="73">
        <v>802</v>
      </c>
      <c r="D149" s="51" t="s">
        <v>262</v>
      </c>
      <c r="E149" s="51" t="s">
        <v>81</v>
      </c>
      <c r="F149" s="51" t="s">
        <v>264</v>
      </c>
      <c r="G149" s="51" t="s">
        <v>84</v>
      </c>
      <c r="H149" s="51" t="s">
        <v>103</v>
      </c>
      <c r="I149" s="49">
        <f>I152+I150</f>
        <v>1</v>
      </c>
      <c r="J149" s="50">
        <f>J152</f>
        <v>0.8</v>
      </c>
      <c r="K149" s="50">
        <f>K152</f>
        <v>0.9</v>
      </c>
    </row>
    <row r="150" spans="2:11" ht="15" customHeight="1" x14ac:dyDescent="0.2">
      <c r="B150" s="164" t="s">
        <v>275</v>
      </c>
      <c r="C150" s="161">
        <v>802</v>
      </c>
      <c r="D150" s="48" t="s">
        <v>262</v>
      </c>
      <c r="E150" s="48" t="s">
        <v>81</v>
      </c>
      <c r="F150" s="48" t="s">
        <v>264</v>
      </c>
      <c r="G150" s="48" t="s">
        <v>117</v>
      </c>
      <c r="H150" s="48" t="s">
        <v>103</v>
      </c>
      <c r="I150" s="49"/>
      <c r="J150" s="50"/>
      <c r="K150" s="50"/>
    </row>
    <row r="151" spans="2:11" ht="15" customHeight="1" x14ac:dyDescent="0.2">
      <c r="B151" s="166" t="s">
        <v>276</v>
      </c>
      <c r="C151" s="161">
        <v>802</v>
      </c>
      <c r="D151" s="48" t="s">
        <v>262</v>
      </c>
      <c r="E151" s="48" t="s">
        <v>81</v>
      </c>
      <c r="F151" s="48" t="s">
        <v>264</v>
      </c>
      <c r="G151" s="48" t="s">
        <v>146</v>
      </c>
      <c r="H151" s="48" t="s">
        <v>103</v>
      </c>
      <c r="I151" s="49"/>
      <c r="J151" s="50"/>
      <c r="K151" s="50"/>
    </row>
    <row r="152" spans="2:11" ht="15" customHeight="1" x14ac:dyDescent="0.2">
      <c r="B152" s="166" t="s">
        <v>277</v>
      </c>
      <c r="C152" s="161">
        <v>802</v>
      </c>
      <c r="D152" s="48" t="s">
        <v>262</v>
      </c>
      <c r="E152" s="48" t="s">
        <v>81</v>
      </c>
      <c r="F152" s="48" t="s">
        <v>264</v>
      </c>
      <c r="G152" s="48" t="s">
        <v>151</v>
      </c>
      <c r="H152" s="48" t="s">
        <v>193</v>
      </c>
      <c r="I152" s="49">
        <v>1</v>
      </c>
      <c r="J152" s="50">
        <v>0.8</v>
      </c>
      <c r="K152" s="50">
        <v>0.9</v>
      </c>
    </row>
    <row r="153" spans="2:11" ht="15" customHeight="1" x14ac:dyDescent="0.25">
      <c r="B153" s="158" t="s">
        <v>278</v>
      </c>
      <c r="C153" s="73">
        <v>802</v>
      </c>
      <c r="D153" s="51" t="s">
        <v>262</v>
      </c>
      <c r="E153" s="51" t="s">
        <v>81</v>
      </c>
      <c r="F153" s="51" t="s">
        <v>279</v>
      </c>
      <c r="G153" s="51" t="s">
        <v>84</v>
      </c>
      <c r="H153" s="51" t="s">
        <v>84</v>
      </c>
      <c r="I153" s="56">
        <f>I155+I156</f>
        <v>860.4</v>
      </c>
      <c r="J153" s="56">
        <f>J154</f>
        <v>1152.2</v>
      </c>
      <c r="K153" s="56">
        <f>K154</f>
        <v>1152.3</v>
      </c>
    </row>
    <row r="154" spans="2:11" ht="15" customHeight="1" x14ac:dyDescent="0.2">
      <c r="B154" s="159" t="s">
        <v>267</v>
      </c>
      <c r="C154" s="73">
        <v>802</v>
      </c>
      <c r="D154" s="51" t="s">
        <v>262</v>
      </c>
      <c r="E154" s="51" t="s">
        <v>81</v>
      </c>
      <c r="F154" s="51" t="s">
        <v>279</v>
      </c>
      <c r="G154" s="51" t="s">
        <v>84</v>
      </c>
      <c r="H154" s="51" t="s">
        <v>90</v>
      </c>
      <c r="I154" s="49">
        <f>I155+I156</f>
        <v>860.4</v>
      </c>
      <c r="J154" s="49">
        <f>J155+J156</f>
        <v>1152.2</v>
      </c>
      <c r="K154" s="49">
        <f>K155+K156</f>
        <v>1152.3</v>
      </c>
    </row>
    <row r="155" spans="2:11" ht="15" customHeight="1" x14ac:dyDescent="0.2">
      <c r="B155" s="160" t="s">
        <v>91</v>
      </c>
      <c r="C155" s="73">
        <v>802</v>
      </c>
      <c r="D155" s="51" t="s">
        <v>262</v>
      </c>
      <c r="E155" s="51" t="s">
        <v>81</v>
      </c>
      <c r="F155" s="51" t="s">
        <v>279</v>
      </c>
      <c r="G155" s="51" t="s">
        <v>179</v>
      </c>
      <c r="H155" s="51" t="s">
        <v>93</v>
      </c>
      <c r="I155" s="49">
        <v>660.8</v>
      </c>
      <c r="J155" s="49">
        <v>912.6</v>
      </c>
      <c r="K155" s="49">
        <v>912.7</v>
      </c>
    </row>
    <row r="156" spans="2:11" ht="15" customHeight="1" x14ac:dyDescent="0.2">
      <c r="B156" s="160" t="s">
        <v>96</v>
      </c>
      <c r="C156" s="73">
        <v>802</v>
      </c>
      <c r="D156" s="51" t="s">
        <v>262</v>
      </c>
      <c r="E156" s="51" t="s">
        <v>81</v>
      </c>
      <c r="F156" s="51" t="s">
        <v>279</v>
      </c>
      <c r="G156" s="51" t="s">
        <v>180</v>
      </c>
      <c r="H156" s="51" t="s">
        <v>98</v>
      </c>
      <c r="I156" s="49">
        <v>199.6</v>
      </c>
      <c r="J156" s="49">
        <v>239.6</v>
      </c>
      <c r="K156" s="49">
        <v>239.6</v>
      </c>
    </row>
    <row r="157" spans="2:11" ht="15" customHeight="1" x14ac:dyDescent="0.25">
      <c r="B157" s="142" t="s">
        <v>220</v>
      </c>
      <c r="C157" s="68">
        <v>802</v>
      </c>
      <c r="D157" s="51">
        <v>10</v>
      </c>
      <c r="E157" s="51" t="s">
        <v>82</v>
      </c>
      <c r="F157" s="51" t="s">
        <v>83</v>
      </c>
      <c r="G157" s="51" t="s">
        <v>84</v>
      </c>
      <c r="H157" s="51" t="s">
        <v>84</v>
      </c>
      <c r="I157" s="56">
        <f>I158</f>
        <v>127.2</v>
      </c>
      <c r="J157" s="56">
        <f>J158</f>
        <v>127.2</v>
      </c>
      <c r="K157" s="56">
        <f>K158</f>
        <v>127.2</v>
      </c>
    </row>
    <row r="158" spans="2:11" ht="15" customHeight="1" x14ac:dyDescent="0.25">
      <c r="B158" s="147" t="s">
        <v>221</v>
      </c>
      <c r="C158" s="68" t="s">
        <v>101</v>
      </c>
      <c r="D158" s="51" t="s">
        <v>207</v>
      </c>
      <c r="E158" s="51" t="s">
        <v>81</v>
      </c>
      <c r="F158" s="51" t="s">
        <v>222</v>
      </c>
      <c r="G158" s="51" t="s">
        <v>223</v>
      </c>
      <c r="H158" s="51" t="s">
        <v>280</v>
      </c>
      <c r="I158" s="49">
        <v>127.2</v>
      </c>
      <c r="J158" s="50">
        <v>127.2</v>
      </c>
      <c r="K158" s="50">
        <v>127.2</v>
      </c>
    </row>
    <row r="159" spans="2:11" ht="15" customHeight="1" x14ac:dyDescent="0.25">
      <c r="B159" s="167" t="s">
        <v>224</v>
      </c>
      <c r="C159" s="68" t="s">
        <v>101</v>
      </c>
      <c r="D159" s="51" t="s">
        <v>207</v>
      </c>
      <c r="E159" s="51" t="s">
        <v>199</v>
      </c>
      <c r="F159" s="51" t="s">
        <v>225</v>
      </c>
      <c r="G159" s="51" t="s">
        <v>226</v>
      </c>
      <c r="H159" s="51" t="s">
        <v>227</v>
      </c>
      <c r="I159" s="50"/>
      <c r="J159" s="50"/>
      <c r="K159" s="50"/>
    </row>
    <row r="160" spans="2:11" ht="15" customHeight="1" x14ac:dyDescent="0.25">
      <c r="B160" s="167" t="s">
        <v>228</v>
      </c>
      <c r="C160" s="68" t="s">
        <v>101</v>
      </c>
      <c r="D160" s="51" t="s">
        <v>207</v>
      </c>
      <c r="E160" s="51" t="s">
        <v>229</v>
      </c>
      <c r="F160" s="51" t="s">
        <v>230</v>
      </c>
      <c r="G160" s="51" t="s">
        <v>117</v>
      </c>
      <c r="H160" s="51"/>
      <c r="I160" s="50"/>
      <c r="J160" s="50"/>
      <c r="K160" s="50"/>
    </row>
    <row r="161" spans="2:11" ht="15" customHeight="1" x14ac:dyDescent="0.25">
      <c r="B161" s="168" t="s">
        <v>231</v>
      </c>
      <c r="C161" s="68" t="s">
        <v>101</v>
      </c>
      <c r="D161" s="51" t="s">
        <v>232</v>
      </c>
      <c r="E161" s="51" t="s">
        <v>199</v>
      </c>
      <c r="F161" s="51" t="s">
        <v>281</v>
      </c>
      <c r="G161" s="51" t="s">
        <v>234</v>
      </c>
      <c r="H161" s="51" t="s">
        <v>235</v>
      </c>
      <c r="I161" s="69">
        <f>I163</f>
        <v>5.8</v>
      </c>
      <c r="J161" s="69">
        <f>J163</f>
        <v>5.8</v>
      </c>
      <c r="K161" s="69">
        <f>K163</f>
        <v>5.8</v>
      </c>
    </row>
    <row r="162" spans="2:11" ht="15" customHeight="1" x14ac:dyDescent="0.25">
      <c r="B162" s="148"/>
      <c r="C162" s="68" t="s">
        <v>101</v>
      </c>
      <c r="D162" s="51" t="s">
        <v>232</v>
      </c>
      <c r="E162" s="51" t="s">
        <v>199</v>
      </c>
      <c r="F162" s="51" t="s">
        <v>281</v>
      </c>
      <c r="G162" s="51" t="s">
        <v>234</v>
      </c>
      <c r="H162" s="51" t="s">
        <v>235</v>
      </c>
      <c r="I162" s="50"/>
      <c r="J162" s="50"/>
      <c r="K162" s="50"/>
    </row>
    <row r="163" spans="2:11" ht="15" customHeight="1" x14ac:dyDescent="0.25">
      <c r="B163" s="148" t="s">
        <v>236</v>
      </c>
      <c r="C163" s="68" t="s">
        <v>101</v>
      </c>
      <c r="D163" s="51" t="s">
        <v>232</v>
      </c>
      <c r="E163" s="51" t="s">
        <v>199</v>
      </c>
      <c r="F163" s="51" t="s">
        <v>233</v>
      </c>
      <c r="G163" s="53" t="s">
        <v>234</v>
      </c>
      <c r="H163" s="53" t="s">
        <v>235</v>
      </c>
      <c r="I163" s="50">
        <v>5.8</v>
      </c>
      <c r="J163" s="50">
        <v>5.8</v>
      </c>
      <c r="K163" s="50">
        <v>5.8</v>
      </c>
    </row>
    <row r="164" spans="2:11" ht="15" customHeight="1" x14ac:dyDescent="0.25">
      <c r="B164" s="169" t="s">
        <v>282</v>
      </c>
      <c r="C164" s="170" t="s">
        <v>101</v>
      </c>
      <c r="D164" s="53" t="s">
        <v>175</v>
      </c>
      <c r="E164" s="53" t="s">
        <v>81</v>
      </c>
      <c r="F164" s="53" t="s">
        <v>283</v>
      </c>
      <c r="G164" s="53" t="s">
        <v>84</v>
      </c>
      <c r="H164" s="53" t="s">
        <v>84</v>
      </c>
      <c r="I164" s="69">
        <f>I165</f>
        <v>24.7</v>
      </c>
      <c r="J164" s="69">
        <f>J165</f>
        <v>19.899999999999999</v>
      </c>
      <c r="K164" s="69">
        <f>K165</f>
        <v>15.1</v>
      </c>
    </row>
    <row r="165" spans="2:11" ht="15" customHeight="1" x14ac:dyDescent="0.25">
      <c r="B165" s="171" t="s">
        <v>284</v>
      </c>
      <c r="C165" s="170" t="s">
        <v>101</v>
      </c>
      <c r="D165" s="53" t="s">
        <v>175</v>
      </c>
      <c r="E165" s="53" t="s">
        <v>81</v>
      </c>
      <c r="F165" s="53" t="s">
        <v>283</v>
      </c>
      <c r="G165" s="53" t="s">
        <v>285</v>
      </c>
      <c r="H165" s="53" t="s">
        <v>286</v>
      </c>
      <c r="I165" s="69">
        <v>24.7</v>
      </c>
      <c r="J165" s="50">
        <v>19.899999999999999</v>
      </c>
      <c r="K165" s="50">
        <v>15.1</v>
      </c>
    </row>
    <row r="166" spans="2:11" ht="15" customHeight="1" x14ac:dyDescent="0.25">
      <c r="B166" s="172" t="s">
        <v>142</v>
      </c>
      <c r="C166" s="170"/>
      <c r="D166" s="53"/>
      <c r="E166" s="53"/>
      <c r="F166" s="53"/>
      <c r="G166" s="53"/>
      <c r="H166" s="53"/>
      <c r="I166" s="50"/>
      <c r="J166" s="50"/>
      <c r="K166" s="50"/>
    </row>
    <row r="167" spans="2:11" ht="15" customHeight="1" x14ac:dyDescent="0.25">
      <c r="B167" s="173" t="s">
        <v>237</v>
      </c>
      <c r="C167" s="174" t="s">
        <v>101</v>
      </c>
      <c r="D167" s="175"/>
      <c r="E167" s="175"/>
      <c r="F167" s="175"/>
      <c r="G167" s="175"/>
      <c r="H167" s="175"/>
      <c r="I167" s="176">
        <v>18281.5</v>
      </c>
      <c r="J167" s="176">
        <v>20713.400000000001</v>
      </c>
      <c r="K167" s="176">
        <v>20949.7</v>
      </c>
    </row>
    <row r="168" spans="2:11" ht="15" customHeight="1" x14ac:dyDescent="0.2"/>
    <row r="169" spans="2:11" ht="15" customHeight="1" x14ac:dyDescent="0.2"/>
    <row r="170" spans="2:11" ht="15" customHeight="1" x14ac:dyDescent="0.2"/>
    <row r="171" spans="2:11" ht="15" customHeight="1" x14ac:dyDescent="0.2"/>
    <row r="172" spans="2:11" ht="15" customHeight="1" x14ac:dyDescent="0.2"/>
    <row r="173" spans="2:11" ht="15" customHeight="1" x14ac:dyDescent="0.2"/>
    <row r="174" spans="2:11" ht="15" customHeight="1" x14ac:dyDescent="0.2"/>
    <row r="175" spans="2:11" ht="15" customHeight="1" x14ac:dyDescent="0.2"/>
    <row r="176" spans="2:11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</sheetData>
  <mergeCells count="8">
    <mergeCell ref="B9:H9"/>
    <mergeCell ref="B10:D10"/>
    <mergeCell ref="H1:K1"/>
    <mergeCell ref="H2:K2"/>
    <mergeCell ref="H3:K3"/>
    <mergeCell ref="H4:K4"/>
    <mergeCell ref="H5:K5"/>
    <mergeCell ref="H6:I6"/>
  </mergeCells>
  <pageMargins left="0.19062499999999999" right="0.12187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Приложение9</vt:lpstr>
      <vt:lpstr>Приложение10</vt:lpstr>
      <vt:lpstr>Приложение 11</vt:lpstr>
      <vt:lpstr>Приложение 12</vt:lpstr>
      <vt:lpstr>Приложение13</vt:lpstr>
      <vt:lpstr>Приложение 14</vt:lpstr>
      <vt:lpstr>Приложение 15</vt:lpstr>
      <vt:lpstr>Приложени 16</vt:lpstr>
      <vt:lpstr>Приложение 17</vt:lpstr>
      <vt:lpstr>Приложение 18</vt:lpstr>
      <vt:lpstr>Приложение 19</vt:lpstr>
      <vt:lpstr>'Приложение 1'!OLE_LINK1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2024-12-25T07:25:41Z</dcterms:modified>
</cp:coreProperties>
</file>